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dg-fs.cnpf.fr\Fleur.ALONSO\Alonso_rep C+FOR\Montage de projets\Projets\Actifs\Assé-le-Bérenger (53 Christophe Thulard - Deloitte France\Docs 0 à 9\"/>
    </mc:Choice>
  </mc:AlternateContent>
  <bookViews>
    <workbookView xWindow="0" yWindow="0" windowWidth="20496" windowHeight="7752" tabRatio="866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2" i="1" l="1"/>
  <c r="D246" i="1"/>
  <c r="B246" i="1"/>
  <c r="B245" i="1"/>
  <c r="D237" i="1" l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D235" i="1"/>
  <c r="D233" i="1"/>
  <c r="D231" i="1"/>
  <c r="D229" i="1"/>
  <c r="D227" i="1"/>
  <c r="D225" i="1"/>
  <c r="D223" i="1"/>
  <c r="D221" i="1"/>
  <c r="D219" i="1"/>
  <c r="B283" i="1" l="1"/>
  <c r="D283" i="1" s="1"/>
  <c r="D281" i="1"/>
  <c r="B281" i="1"/>
  <c r="D279" i="1"/>
  <c r="B279" i="1"/>
  <c r="D277" i="1"/>
  <c r="B277" i="1"/>
  <c r="D275" i="1"/>
  <c r="B275" i="1"/>
  <c r="D273" i="1"/>
  <c r="B273" i="1"/>
  <c r="D271" i="1"/>
  <c r="B271" i="1"/>
  <c r="D205" i="1"/>
  <c r="D203" i="1"/>
  <c r="D201" i="1"/>
  <c r="D199" i="1"/>
  <c r="D197" i="1"/>
  <c r="D195" i="1"/>
  <c r="D193" i="1"/>
  <c r="B205" i="1"/>
  <c r="B203" i="1"/>
  <c r="B201" i="1"/>
  <c r="B199" i="1"/>
  <c r="B197" i="1"/>
  <c r="B195" i="1"/>
  <c r="B193" i="1"/>
  <c r="D185" i="1"/>
  <c r="D184" i="1"/>
  <c r="D183" i="1"/>
  <c r="D182" i="1"/>
  <c r="D180" i="1"/>
  <c r="D178" i="1"/>
  <c r="D176" i="1"/>
  <c r="D174" i="1"/>
  <c r="D172" i="1"/>
  <c r="D170" i="1"/>
  <c r="D168" i="1"/>
  <c r="D16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D147" i="1" l="1"/>
  <c r="D146" i="1"/>
  <c r="D145" i="1"/>
  <c r="D144" i="1"/>
  <c r="D143" i="1"/>
  <c r="D142" i="1"/>
  <c r="D141" i="1"/>
  <c r="D148" i="1"/>
  <c r="B37" i="1" l="1"/>
  <c r="B36" i="1"/>
  <c r="B148" i="1" l="1"/>
  <c r="B147" i="1"/>
  <c r="B146" i="1"/>
  <c r="B145" i="1"/>
  <c r="B144" i="1"/>
  <c r="B143" i="1"/>
  <c r="B142" i="1"/>
  <c r="B141" i="1"/>
  <c r="B140" i="1"/>
  <c r="B124" i="1" l="1"/>
  <c r="D124" i="1" s="1"/>
  <c r="B123" i="1"/>
  <c r="D122" i="1"/>
  <c r="B122" i="1"/>
  <c r="D121" i="1"/>
  <c r="B121" i="1"/>
  <c r="D120" i="1"/>
  <c r="B120" i="1"/>
  <c r="D119" i="1"/>
  <c r="B119" i="1"/>
  <c r="D118" i="1"/>
  <c r="B118" i="1"/>
  <c r="B117" i="1"/>
  <c r="D116" i="1"/>
  <c r="B116" i="1"/>
  <c r="D115" i="1"/>
  <c r="B115" i="1"/>
  <c r="B114" i="1"/>
  <c r="B79" i="1" l="1"/>
  <c r="D79" i="1" s="1"/>
  <c r="B78" i="1"/>
  <c r="D77" i="1"/>
  <c r="B77" i="1"/>
  <c r="D76" i="1"/>
  <c r="B76" i="1"/>
  <c r="D75" i="1"/>
  <c r="B75" i="1"/>
  <c r="D74" i="1"/>
  <c r="B74" i="1"/>
  <c r="D73" i="1"/>
  <c r="B73" i="1"/>
  <c r="D72" i="1"/>
  <c r="B72" i="1"/>
  <c r="D71" i="1"/>
  <c r="B71" i="1"/>
  <c r="D70" i="1"/>
  <c r="B70" i="1"/>
  <c r="D69" i="1"/>
  <c r="B69" i="1"/>
  <c r="B68" i="1"/>
  <c r="D67" i="1"/>
  <c r="B67" i="1"/>
  <c r="B66" i="1"/>
  <c r="D65" i="1"/>
  <c r="B65" i="1"/>
  <c r="B64" i="1"/>
  <c r="D63" i="1"/>
  <c r="B63" i="1"/>
  <c r="B62" i="1"/>
  <c r="B95" i="1" l="1"/>
  <c r="D95" i="1" s="1"/>
  <c r="D94" i="1"/>
  <c r="B94" i="1"/>
  <c r="D93" i="1"/>
  <c r="B93" i="1"/>
  <c r="D92" i="1"/>
  <c r="B92" i="1"/>
  <c r="B91" i="1"/>
  <c r="D90" i="1"/>
  <c r="B90" i="1"/>
  <c r="D89" i="1"/>
  <c r="B89" i="1"/>
  <c r="D88" i="1"/>
  <c r="B88" i="1"/>
  <c r="D46" i="1"/>
  <c r="B46" i="1"/>
  <c r="D45" i="1"/>
  <c r="B45" i="1"/>
  <c r="D44" i="1"/>
  <c r="B44" i="1"/>
  <c r="D43" i="1"/>
  <c r="B43" i="1"/>
  <c r="D42" i="1"/>
  <c r="B42" i="1"/>
  <c r="D41" i="1"/>
  <c r="B41" i="1"/>
  <c r="B40" i="1"/>
  <c r="D39" i="1"/>
  <c r="B39" i="1"/>
  <c r="D38" i="1"/>
  <c r="B38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Q4" i="2" l="1"/>
  <c r="FR4" i="2"/>
  <c r="EC4" i="2"/>
  <c r="EA4" i="2"/>
  <c r="BR4" i="2"/>
  <c r="BQ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FR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FS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EW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EX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W18" i="2" l="1"/>
  <c r="EV18" i="2"/>
  <c r="EX18" i="2"/>
  <c r="HG18" i="2"/>
  <c r="FS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EV20" i="2"/>
  <c r="HH20" i="2"/>
  <c r="FS20" i="2"/>
  <c r="EW20" i="2"/>
  <c r="EC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HG22" i="2"/>
  <c r="EC22" i="2"/>
  <c r="EB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V28" i="2"/>
  <c r="EC28" i="2"/>
  <c r="HI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B33" i="2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EB35" i="2"/>
  <c r="EA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EA38" i="2"/>
  <c r="HI38" i="2"/>
  <c r="HH38" i="2"/>
  <c r="FS38" i="2"/>
  <c r="EX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EA43" i="2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H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EC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FS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EV61" i="2"/>
  <c r="EW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HH62" i="2"/>
  <c r="EA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EC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EW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H72" i="2"/>
  <c r="EX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W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EA75" i="2"/>
  <c r="FS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FS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W77" i="2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W78" i="2"/>
  <c r="EB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V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C85" i="2"/>
  <c r="EV85" i="2"/>
  <c r="EW85" i="2"/>
  <c r="HI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EX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HG95" i="2" l="1"/>
  <c r="EX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FS105" i="2"/>
  <c r="EB105" i="2"/>
  <c r="EA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EA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EB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X113" i="2"/>
  <c r="EB113" i="2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Q118" i="2"/>
  <c r="FS118" i="2"/>
  <c r="EC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FR119" i="2"/>
  <c r="HG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HI122" i="2"/>
  <c r="EW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HG124" i="2"/>
  <c r="EW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FS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FS128" i="2" l="1"/>
  <c r="EV128" i="2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W134" i="2"/>
  <c r="EV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A135" i="2"/>
  <c r="EW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EA139" i="2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HH140" i="2"/>
  <c r="FS140" i="2"/>
  <c r="HG140" i="2"/>
  <c r="FR140" i="2"/>
  <c r="EC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EB141" i="2"/>
  <c r="HG141" i="2"/>
  <c r="FS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HG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EX144" i="2"/>
  <c r="HH144" i="2"/>
  <c r="HG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HH145" i="2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I146" i="2"/>
  <c r="EA146" i="2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H149" i="2"/>
  <c r="HG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EV150" i="2"/>
  <c r="HG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EB154" i="2" l="1"/>
  <c r="HH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HJ154" i="2"/>
  <c r="EY154" i="2"/>
  <c r="DI154" i="2"/>
  <c r="ED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HG156" i="2"/>
  <c r="EY155" i="2"/>
  <c r="EX156" i="2"/>
  <c r="ED155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HH157" i="2"/>
  <c r="EX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HH158" i="2"/>
  <c r="EC158" i="2"/>
  <c r="ED157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H159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HI160" i="2"/>
  <c r="DG160" i="2"/>
  <c r="EC160" i="2"/>
  <c r="ED159" i="2"/>
  <c r="HG160" i="2"/>
  <c r="FS160" i="2"/>
  <c r="EY159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HH162" i="2"/>
  <c r="ED161" i="2"/>
  <c r="EB162" i="2"/>
  <c r="EW162" i="2"/>
  <c r="EY161" i="2"/>
  <c r="EC162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Y162" i="2" l="1"/>
  <c r="EB163" i="2"/>
  <c r="ED162" i="2"/>
  <c r="HH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ED163" i="2"/>
  <c r="EA164" i="2"/>
  <c r="EV164" i="2"/>
  <c r="EX164" i="2"/>
  <c r="HG164" i="2"/>
  <c r="DI163" i="2"/>
  <c r="FR164" i="2"/>
  <c r="FS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A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C166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Y166" i="2"/>
  <c r="EC167" i="2"/>
  <c r="EX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C168" i="2"/>
  <c r="EB168" i="2"/>
  <c r="HH168" i="2"/>
  <c r="DG168" i="2"/>
  <c r="DI167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A169" i="2"/>
  <c r="EB169" i="2"/>
  <c r="EY168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HI172" i="2"/>
  <c r="EA172" i="2"/>
  <c r="ED171" i="2"/>
  <c r="EB172" i="2"/>
  <c r="EY171" i="2"/>
  <c r="EV172" i="2"/>
  <c r="EW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W173" i="2"/>
  <c r="ED172" i="2"/>
  <c r="EB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HG174" i="2"/>
  <c r="EC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D174" i="2"/>
  <c r="EA175" i="2"/>
  <c r="EB175" i="2"/>
  <c r="HI175" i="2"/>
  <c r="FS175" i="2"/>
  <c r="EW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FQ178" i="2" l="1"/>
  <c r="HH178" i="2"/>
  <c r="ED177" i="2"/>
  <c r="EW178" i="2"/>
  <c r="HG178" i="2"/>
  <c r="FS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EA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D179" i="2"/>
  <c r="EY179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X182" i="2"/>
  <c r="EC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Y182" i="2"/>
  <c r="FS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HI185" i="2"/>
  <c r="ED184" i="2"/>
  <c r="HG185" i="2"/>
  <c r="HH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HH186" i="2"/>
  <c r="EB186" i="2"/>
  <c r="EA186" i="2"/>
  <c r="ED185" i="2"/>
  <c r="FR186" i="2"/>
  <c r="FS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EB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H188" i="2"/>
  <c r="HI188" i="2"/>
  <c r="ED187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HH189" i="2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HG190" i="2"/>
  <c r="HJ189" i="2"/>
  <c r="ED189" i="2"/>
  <c r="EB190" i="2"/>
  <c r="EV190" i="2"/>
  <c r="EY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Y191" i="2" l="1"/>
  <c r="HH192" i="2"/>
  <c r="HG192" i="2"/>
  <c r="HI192" i="2"/>
  <c r="EW192" i="2"/>
  <c r="EV192" i="2"/>
  <c r="EB192" i="2"/>
  <c r="EC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ED192" i="2"/>
  <c r="EB193" i="2"/>
  <c r="EY192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EA194" i="2"/>
  <c r="FQ194" i="2"/>
  <c r="HG194" i="2"/>
  <c r="CN193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FQ195" i="2" l="1"/>
  <c r="HI195" i="2"/>
  <c r="HG195" i="2"/>
  <c r="EB195" i="2"/>
  <c r="ED194" i="2"/>
  <c r="EA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HG197" i="2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V199" i="2"/>
  <c r="EY198" i="2"/>
  <c r="EB199" i="2"/>
  <c r="EW199" i="2"/>
  <c r="FS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 l="1"/>
  <c r="HJ200" i="2"/>
  <c r="HH201" i="2"/>
  <c r="ED200" i="2"/>
  <c r="DI200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S6" i="2" s="1" a="1"/>
  <c r="CS6" i="2" s="1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5" i="2" a="1"/>
  <c r="CS5" i="2" s="1"/>
  <c r="CT5" i="2" s="1"/>
  <c r="AX199" i="2"/>
  <c r="FZ6" i="2" l="1"/>
  <c r="FS202" i="2"/>
  <c r="HG202" i="2"/>
  <c r="HH202" i="2"/>
  <c r="HI202" i="2"/>
  <c r="EY201" i="2"/>
  <c r="ED201" i="2"/>
  <c r="EW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CS38" i="2" a="1"/>
  <c r="CS38" i="2" s="1"/>
  <c r="CS185" i="2" a="1"/>
  <c r="CS185" i="2" s="1"/>
  <c r="CS56" i="2" a="1"/>
  <c r="CS56" i="2" s="1"/>
  <c r="DN6" i="2" a="1"/>
  <c r="DN6" i="2" s="1"/>
  <c r="DO6" i="2" s="1"/>
  <c r="CS24" i="2" a="1"/>
  <c r="CS24" i="2" s="1"/>
  <c r="CS72" i="2" a="1"/>
  <c r="CS72" i="2" s="1"/>
  <c r="BX107" i="2" a="1"/>
  <c r="BX107" i="2" s="1"/>
  <c r="AX200" i="2"/>
  <c r="EI20" i="2" l="1" a="1"/>
  <c r="EI20" i="2" s="1"/>
  <c r="EI34" i="2" a="1"/>
  <c r="EI34" i="2" s="1"/>
  <c r="EI36" i="2" a="1"/>
  <c r="EI36" i="2" s="1"/>
  <c r="EI87" i="2" a="1"/>
  <c r="EI87" i="2" s="1"/>
  <c r="CS120" i="2" a="1"/>
  <c r="CS120" i="2" s="1"/>
  <c r="CS134" i="2" a="1"/>
  <c r="CS134" i="2" s="1"/>
  <c r="CS77" i="2" a="1"/>
  <c r="CS77" i="2" s="1"/>
  <c r="CS161" i="2" a="1"/>
  <c r="CS161" i="2" s="1"/>
  <c r="CS114" i="2" a="1"/>
  <c r="CS114" i="2" s="1"/>
  <c r="CS137" i="2" a="1"/>
  <c r="CS137" i="2" s="1"/>
  <c r="FD48" i="2" a="1"/>
  <c r="FD48" i="2" s="1"/>
  <c r="EI35" i="2" a="1"/>
  <c r="EI35" i="2" s="1"/>
  <c r="EI139" i="2" a="1"/>
  <c r="EI139" i="2" s="1"/>
  <c r="EI113" i="2" a="1"/>
  <c r="EI113" i="2" s="1"/>
  <c r="FD44" i="2" a="1"/>
  <c r="FD44" i="2" s="1"/>
  <c r="AH90" i="2" a="1"/>
  <c r="AH90" i="2" s="1"/>
  <c r="CS105" i="2" a="1"/>
  <c r="CS105" i="2" s="1"/>
  <c r="CS52" i="2" a="1"/>
  <c r="CS52" i="2" s="1"/>
  <c r="CS66" i="2" a="1"/>
  <c r="CS66" i="2" s="1"/>
  <c r="FD188" i="2" a="1"/>
  <c r="FD188" i="2" s="1"/>
  <c r="FD82" i="2" a="1"/>
  <c r="FD82" i="2" s="1"/>
  <c r="FD131" i="2" a="1"/>
  <c r="FD131" i="2" s="1"/>
  <c r="FD187" i="2" a="1"/>
  <c r="FD187" i="2" s="1"/>
  <c r="FD194" i="2" a="1"/>
  <c r="FD194" i="2" s="1"/>
  <c r="FD19" i="2" a="1"/>
  <c r="FD19" i="2" s="1"/>
  <c r="FD160" i="2" a="1"/>
  <c r="FD160" i="2" s="1"/>
  <c r="FD137" i="2" a="1"/>
  <c r="FD137" i="2" s="1"/>
  <c r="FD159" i="2" a="1"/>
  <c r="FD159" i="2" s="1"/>
  <c r="FD107" i="2" a="1"/>
  <c r="FD107" i="2" s="1"/>
  <c r="FD167" i="2" a="1"/>
  <c r="FD167" i="2" s="1"/>
  <c r="FD43" i="2" a="1"/>
  <c r="FD43" i="2" s="1"/>
  <c r="FD64" i="2" a="1"/>
  <c r="FD64" i="2" s="1"/>
  <c r="FD189" i="2" a="1"/>
  <c r="FD189" i="2" s="1"/>
  <c r="FD14" i="2" a="1"/>
  <c r="FD14" i="2" s="1"/>
  <c r="FD59" i="2" a="1"/>
  <c r="FD59" i="2" s="1"/>
  <c r="FD144" i="2" a="1"/>
  <c r="FD144" i="2" s="1"/>
  <c r="FD21" i="2" a="1"/>
  <c r="FD21" i="2" s="1"/>
  <c r="FD60" i="2" a="1"/>
  <c r="FD60" i="2" s="1"/>
  <c r="EI37" i="2" a="1"/>
  <c r="EI37" i="2" s="1"/>
  <c r="EI145" i="2" a="1"/>
  <c r="EI145" i="2" s="1"/>
  <c r="EI162" i="2" a="1"/>
  <c r="EI162" i="2" s="1"/>
  <c r="EI67" i="2" a="1"/>
  <c r="EI67" i="2" s="1"/>
  <c r="EI170" i="2" a="1"/>
  <c r="EI170" i="2" s="1"/>
  <c r="EI16" i="2" a="1"/>
  <c r="EI16" i="2" s="1"/>
  <c r="EI178" i="2" a="1"/>
  <c r="EI178" i="2" s="1"/>
  <c r="EI150" i="2" a="1"/>
  <c r="EI150" i="2" s="1"/>
  <c r="EI29" i="2" a="1"/>
  <c r="EI29" i="2" s="1"/>
  <c r="EI165" i="2" a="1"/>
  <c r="EI165" i="2" s="1"/>
  <c r="EI71" i="2" a="1"/>
  <c r="EI71" i="2" s="1"/>
  <c r="EI57" i="2" a="1"/>
  <c r="EI57" i="2" s="1"/>
  <c r="EI106" i="2" a="1"/>
  <c r="EI106" i="2" s="1"/>
  <c r="EI153" i="2" a="1"/>
  <c r="EI153" i="2" s="1"/>
  <c r="EI109" i="2" a="1"/>
  <c r="EI109" i="2" s="1"/>
  <c r="EI38" i="2" a="1"/>
  <c r="EI38" i="2" s="1"/>
  <c r="EI195" i="2" a="1"/>
  <c r="EI195" i="2" s="1"/>
  <c r="EI166" i="2" a="1"/>
  <c r="EI166" i="2" s="1"/>
  <c r="EI198" i="2" a="1"/>
  <c r="EI198" i="2" s="1"/>
  <c r="EI128" i="2" a="1"/>
  <c r="EI128" i="2" s="1"/>
  <c r="EI142" i="2" a="1"/>
  <c r="EI142" i="2" s="1"/>
  <c r="CS116" i="2" a="1"/>
  <c r="CS116" i="2" s="1"/>
  <c r="CS129" i="2" a="1"/>
  <c r="CS129" i="2" s="1"/>
  <c r="FS203" i="2"/>
  <c r="EY202" i="2"/>
  <c r="HJ202" i="2"/>
  <c r="FR203" i="2"/>
  <c r="BC34" i="2" a="1"/>
  <c r="BC34" i="2" s="1"/>
  <c r="AH151" i="2" a="1"/>
  <c r="AH151" i="2" s="1"/>
  <c r="AH163" i="2" a="1"/>
  <c r="AH163" i="2" s="1"/>
  <c r="AH62" i="2" a="1"/>
  <c r="AH62" i="2" s="1"/>
  <c r="AH199" i="2" a="1"/>
  <c r="AH199" i="2" s="1"/>
  <c r="AH166" i="2" a="1"/>
  <c r="AH166" i="2" s="1"/>
  <c r="AH19" i="2" a="1"/>
  <c r="AH19" i="2" s="1"/>
  <c r="AH92" i="2" a="1"/>
  <c r="AH92" i="2" s="1"/>
  <c r="GT51" i="2" a="1"/>
  <c r="GT51" i="2" s="1"/>
  <c r="GT138" i="2" a="1"/>
  <c r="GT138" i="2" s="1"/>
  <c r="GT178" i="2" a="1"/>
  <c r="GT178" i="2" s="1"/>
  <c r="GT15" i="2" a="1"/>
  <c r="GT15" i="2" s="1"/>
  <c r="GT74" i="2" a="1"/>
  <c r="GT74" i="2" s="1"/>
  <c r="GT133" i="2" a="1"/>
  <c r="GT133" i="2" s="1"/>
  <c r="GT107" i="2" a="1"/>
  <c r="GT107" i="2" s="1"/>
  <c r="GT189" i="2" a="1"/>
  <c r="GT189" i="2" s="1"/>
  <c r="GT184" i="2" a="1"/>
  <c r="GT184" i="2" s="1"/>
  <c r="GT174" i="2" a="1"/>
  <c r="GT174" i="2" s="1"/>
  <c r="GT198" i="2" a="1"/>
  <c r="GT198" i="2" s="1"/>
  <c r="GT11" i="2" a="1"/>
  <c r="GT11" i="2" s="1"/>
  <c r="GT102" i="2" a="1"/>
  <c r="GT102" i="2" s="1"/>
  <c r="GT190" i="2" a="1"/>
  <c r="GT190" i="2" s="1"/>
  <c r="GT191" i="2" a="1"/>
  <c r="GT191" i="2" s="1"/>
  <c r="GT12" i="2" a="1"/>
  <c r="GT12" i="2" s="1"/>
  <c r="GT147" i="2" a="1"/>
  <c r="GT147" i="2" s="1"/>
  <c r="GT21" i="2" a="1"/>
  <c r="GT21" i="2" s="1"/>
  <c r="GT152" i="2" a="1"/>
  <c r="GT152" i="2" s="1"/>
  <c r="GT38" i="2" a="1"/>
  <c r="GT38" i="2" s="1"/>
  <c r="GT126" i="2" a="1"/>
  <c r="GT126" i="2" s="1"/>
  <c r="GT33" i="2" a="1"/>
  <c r="GT33" i="2" s="1"/>
  <c r="GT181" i="2" a="1"/>
  <c r="GT181" i="2" s="1"/>
  <c r="GT115" i="2" a="1"/>
  <c r="GT115" i="2" s="1"/>
  <c r="GT121" i="2" a="1"/>
  <c r="GT121" i="2" s="1"/>
  <c r="GT122" i="2" a="1"/>
  <c r="GT122" i="2" s="1"/>
  <c r="GT68" i="2" a="1"/>
  <c r="GT68" i="2" s="1"/>
  <c r="HH203" i="2"/>
  <c r="HG203" i="2"/>
  <c r="DN135" i="2" a="1"/>
  <c r="DN135" i="2" s="1"/>
  <c r="DN55" i="2" a="1"/>
  <c r="DN55" i="2" s="1"/>
  <c r="DN132" i="2" a="1"/>
  <c r="DN132" i="2" s="1"/>
  <c r="DN177" i="2" a="1"/>
  <c r="DN177" i="2" s="1"/>
  <c r="DN30" i="2" a="1"/>
  <c r="DN30" i="2" s="1"/>
  <c r="DN184" i="2" a="1"/>
  <c r="DN184" i="2" s="1"/>
  <c r="DN164" i="2" a="1"/>
  <c r="DN164" i="2" s="1"/>
  <c r="DN31" i="2" a="1"/>
  <c r="DN31" i="2" s="1"/>
  <c r="DN115" i="2" a="1"/>
  <c r="DN115" i="2" s="1"/>
  <c r="DN170" i="2" a="1"/>
  <c r="DN170" i="2" s="1"/>
  <c r="DN46" i="2" a="1"/>
  <c r="DN46" i="2" s="1"/>
  <c r="DN43" i="2" a="1"/>
  <c r="DN43" i="2" s="1"/>
  <c r="DN123" i="2" a="1"/>
  <c r="DN123" i="2" s="1"/>
  <c r="DN187" i="2" a="1"/>
  <c r="DN187" i="2" s="1"/>
  <c r="DN65" i="2" a="1"/>
  <c r="DN65" i="2" s="1"/>
  <c r="DN70" i="2" a="1"/>
  <c r="DN70" i="2" s="1"/>
  <c r="DN63" i="2" a="1"/>
  <c r="DN63" i="2" s="1"/>
  <c r="DN150" i="2" a="1"/>
  <c r="DN150" i="2" s="1"/>
  <c r="DN152" i="2" a="1"/>
  <c r="DN152" i="2" s="1"/>
  <c r="DN110" i="2" a="1"/>
  <c r="DN110" i="2" s="1"/>
  <c r="DN38" i="2" a="1"/>
  <c r="DN38" i="2" s="1"/>
  <c r="DN153" i="2" a="1"/>
  <c r="DN153" i="2" s="1"/>
  <c r="DN41" i="2" a="1"/>
  <c r="DN41" i="2" s="1"/>
  <c r="DN176" i="2" a="1"/>
  <c r="DN176" i="2" s="1"/>
  <c r="DN167" i="2" a="1"/>
  <c r="DN167" i="2" s="1"/>
  <c r="DN114" i="2" a="1"/>
  <c r="DN114" i="2" s="1"/>
  <c r="DN192" i="2" a="1"/>
  <c r="DN192" i="2" s="1"/>
  <c r="DN129" i="2" a="1"/>
  <c r="DN129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45" i="2" a="1"/>
  <c r="DN45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49" i="2" a="1"/>
  <c r="DN49" i="2" s="1"/>
  <c r="DN168" i="2" a="1"/>
  <c r="DN168" i="2" s="1"/>
  <c r="DN86" i="2" a="1"/>
  <c r="DN86" i="2" s="1"/>
  <c r="DN25" i="2" a="1"/>
  <c r="DN25" i="2" s="1"/>
  <c r="DN155" i="2" a="1"/>
  <c r="DN155" i="2" s="1"/>
  <c r="DN186" i="2" a="1"/>
  <c r="DN186" i="2" s="1"/>
  <c r="DN137" i="2" a="1"/>
  <c r="DN137" i="2" s="1"/>
  <c r="DN124" i="2" a="1"/>
  <c r="DN124" i="2" s="1"/>
  <c r="DN29" i="2" a="1"/>
  <c r="DN29" i="2" s="1"/>
  <c r="DN56" i="2" a="1"/>
  <c r="DN56" i="2" s="1"/>
  <c r="BC38" i="2" a="1"/>
  <c r="BC38" i="2" s="1"/>
  <c r="BC32" i="2" a="1"/>
  <c r="BC32" i="2" s="1"/>
  <c r="BC83" i="2" a="1"/>
  <c r="BC83" i="2" s="1"/>
  <c r="BC181" i="2" a="1"/>
  <c r="BC181" i="2" s="1"/>
  <c r="BC58" i="2" a="1"/>
  <c r="BC58" i="2" s="1"/>
  <c r="BC164" i="2" a="1"/>
  <c r="BC164" i="2" s="1"/>
  <c r="BC117" i="2" a="1"/>
  <c r="BC117" i="2" s="1"/>
  <c r="BC18" i="2" a="1"/>
  <c r="BC18" i="2" s="1"/>
  <c r="BC84" i="2" a="1"/>
  <c r="BC84" i="2" s="1"/>
  <c r="BC68" i="2" a="1"/>
  <c r="BC68" i="2" s="1"/>
  <c r="BC151" i="2" a="1"/>
  <c r="BC151" i="2" s="1"/>
  <c r="BC192" i="2" a="1"/>
  <c r="BC192" i="2" s="1"/>
  <c r="BC65" i="2" a="1"/>
  <c r="BC65" i="2" s="1"/>
  <c r="BC55" i="2" a="1"/>
  <c r="BC55" i="2" s="1"/>
  <c r="BC114" i="2" a="1"/>
  <c r="BC114" i="2" s="1"/>
  <c r="BC185" i="2" a="1"/>
  <c r="BC185" i="2" s="1"/>
  <c r="BC130" i="2" a="1"/>
  <c r="BC130" i="2" s="1"/>
  <c r="BC126" i="2" a="1"/>
  <c r="BC126" i="2" s="1"/>
  <c r="BC143" i="2" a="1"/>
  <c r="BC143" i="2" s="1"/>
  <c r="BC82" i="2" a="1"/>
  <c r="BC82" i="2" s="1"/>
  <c r="BC7" i="2" a="1"/>
  <c r="BC7" i="2" s="1"/>
  <c r="BD7" i="2" s="1"/>
  <c r="BC31" i="2" a="1"/>
  <c r="BC31" i="2" s="1"/>
  <c r="BC47" i="2" a="1"/>
  <c r="BC47" i="2" s="1"/>
  <c r="FY142" i="2" a="1"/>
  <c r="FY142" i="2" s="1"/>
  <c r="FY167" i="2" a="1"/>
  <c r="FY167" i="2" s="1"/>
  <c r="FY58" i="2" a="1"/>
  <c r="FY58" i="2" s="1"/>
  <c r="FY82" i="2" a="1"/>
  <c r="FY82" i="2" s="1"/>
  <c r="FY121" i="2" a="1"/>
  <c r="FY121" i="2" s="1"/>
  <c r="FY30" i="2" a="1"/>
  <c r="FY30" i="2" s="1"/>
  <c r="FY42" i="2" a="1"/>
  <c r="FY42" i="2" s="1"/>
  <c r="FY196" i="2" a="1"/>
  <c r="FY196" i="2" s="1"/>
  <c r="FY172" i="2" a="1"/>
  <c r="FY172" i="2" s="1"/>
  <c r="FY104" i="2" a="1"/>
  <c r="FY104" i="2" s="1"/>
  <c r="FY80" i="2" a="1"/>
  <c r="FY80" i="2" s="1"/>
  <c r="FY115" i="2" a="1"/>
  <c r="FY115" i="2" s="1"/>
  <c r="FY86" i="2" a="1"/>
  <c r="FY86" i="2" s="1"/>
  <c r="FY34" i="2" a="1"/>
  <c r="FY34" i="2" s="1"/>
  <c r="FY149" i="2" a="1"/>
  <c r="FY149" i="2" s="1"/>
  <c r="FY182" i="2" a="1"/>
  <c r="FY182" i="2" s="1"/>
  <c r="FY169" i="2" a="1"/>
  <c r="FY169" i="2" s="1"/>
  <c r="FY62" i="2" a="1"/>
  <c r="FY62" i="2" s="1"/>
  <c r="FY72" i="2" a="1"/>
  <c r="FY72" i="2" s="1"/>
  <c r="FY55" i="2" a="1"/>
  <c r="FY55" i="2" s="1"/>
  <c r="FY28" i="2" a="1"/>
  <c r="FY28" i="2" s="1"/>
  <c r="FY174" i="2" a="1"/>
  <c r="FY174" i="2" s="1"/>
  <c r="FY24" i="2" a="1"/>
  <c r="FY24" i="2" s="1"/>
  <c r="FY188" i="2" a="1"/>
  <c r="FY188" i="2" s="1"/>
  <c r="FY190" i="2" a="1"/>
  <c r="FY190" i="2" s="1"/>
  <c r="FY78" i="2" a="1"/>
  <c r="FY78" i="2" s="1"/>
  <c r="FY164" i="2" a="1"/>
  <c r="FY164" i="2" s="1"/>
  <c r="FY99" i="2" a="1"/>
  <c r="FY99" i="2" s="1"/>
  <c r="FY178" i="2" a="1"/>
  <c r="FY178" i="2" s="1"/>
  <c r="FY152" i="2" a="1"/>
  <c r="FY152" i="2" s="1"/>
  <c r="FY47" i="2" a="1"/>
  <c r="FY47" i="2" s="1"/>
  <c r="FY124" i="2" a="1"/>
  <c r="FY124" i="2" s="1"/>
  <c r="FY126" i="2" a="1"/>
  <c r="FY126" i="2" s="1"/>
  <c r="FY92" i="2" a="1"/>
  <c r="FY92" i="2" s="1"/>
  <c r="FY111" i="2" a="1"/>
  <c r="FY111" i="2" s="1"/>
  <c r="FY73" i="2" a="1"/>
  <c r="FY73" i="2" s="1"/>
  <c r="FY186" i="2" a="1"/>
  <c r="FY186" i="2" s="1"/>
  <c r="FY110" i="2" a="1"/>
  <c r="FY110" i="2" s="1"/>
  <c r="FY116" i="2" a="1"/>
  <c r="FY116" i="2" s="1"/>
  <c r="FY159" i="2" a="1"/>
  <c r="FY159" i="2" s="1"/>
  <c r="FY143" i="2" a="1"/>
  <c r="FY143" i="2" s="1"/>
  <c r="FY191" i="2" a="1"/>
  <c r="FY191" i="2" s="1"/>
  <c r="FY102" i="2" a="1"/>
  <c r="FY102" i="2" s="1"/>
  <c r="FY18" i="2" a="1"/>
  <c r="FY18" i="2" s="1"/>
  <c r="FY173" i="2" a="1"/>
  <c r="FY173" i="2" s="1"/>
  <c r="FY66" i="2" a="1"/>
  <c r="FY66" i="2" s="1"/>
  <c r="FY120" i="2" a="1"/>
  <c r="FY120" i="2" s="1"/>
  <c r="FY71" i="2" a="1"/>
  <c r="FY71" i="2" s="1"/>
  <c r="FY133" i="2" a="1"/>
  <c r="FY133" i="2" s="1"/>
  <c r="FY153" i="2" a="1"/>
  <c r="FY153" i="2" s="1"/>
  <c r="FY146" i="2" a="1"/>
  <c r="FY146" i="2" s="1"/>
  <c r="FY69" i="2" a="1"/>
  <c r="FY69" i="2" s="1"/>
  <c r="FY29" i="2" a="1"/>
  <c r="FY29" i="2" s="1"/>
  <c r="FY35" i="2" a="1"/>
  <c r="FY35" i="2" s="1"/>
  <c r="FY165" i="2" a="1"/>
  <c r="FY165" i="2" s="1"/>
  <c r="FY32" i="2" a="1"/>
  <c r="FY32" i="2" s="1"/>
  <c r="FY50" i="2" a="1"/>
  <c r="FY50" i="2" s="1"/>
  <c r="FY140" i="2" a="1"/>
  <c r="FY140" i="2" s="1"/>
  <c r="FY90" i="2" a="1"/>
  <c r="FY90" i="2" s="1"/>
  <c r="FY57" i="2" a="1"/>
  <c r="FY57" i="2" s="1"/>
  <c r="FY54" i="2" a="1"/>
  <c r="FY54" i="2" s="1"/>
  <c r="FY109" i="2" a="1"/>
  <c r="FY109" i="2" s="1"/>
  <c r="FY79" i="2" a="1"/>
  <c r="FY79" i="2" s="1"/>
  <c r="FY22" i="2" a="1"/>
  <c r="FY22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8" i="2" l="1"/>
  <c r="FZ9" i="2" s="1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FT203" i="2"/>
  <c r="DI203" i="2"/>
  <c r="CN203" i="2"/>
  <c r="EY203" i="2"/>
  <c r="ED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25" i="2" l="1"/>
  <c r="GE178" i="2"/>
  <c r="GE139" i="2"/>
  <c r="GE142" i="2"/>
  <c r="GE151" i="2"/>
  <c r="GE199" i="2"/>
  <c r="GE113" i="2"/>
  <c r="GE116" i="2"/>
  <c r="GE168" i="2"/>
  <c r="GE82" i="2"/>
  <c r="GE32" i="2"/>
  <c r="GE106" i="2"/>
  <c r="GE105" i="2"/>
  <c r="GE34" i="2"/>
  <c r="GE63" i="2"/>
  <c r="GE130" i="2"/>
  <c r="GE60" i="2"/>
  <c r="GE158" i="2"/>
  <c r="GE17" i="2"/>
  <c r="GE30" i="2"/>
  <c r="GE110" i="2"/>
  <c r="GE93" i="2"/>
  <c r="GE90" i="2"/>
  <c r="GE121" i="2"/>
  <c r="GE73" i="2"/>
  <c r="GE37" i="2"/>
  <c r="GE50" i="2"/>
  <c r="GE47" i="2"/>
  <c r="GE5" i="2"/>
  <c r="GE10" i="2"/>
  <c r="GE161" i="2"/>
  <c r="GE7" i="2"/>
  <c r="GE20" i="2"/>
  <c r="GE15" i="2"/>
  <c r="GE94" i="2"/>
  <c r="GE3" i="2"/>
  <c r="C14" i="4" s="1"/>
  <c r="E14" i="4" s="1"/>
  <c r="F14" i="4" s="1"/>
  <c r="G14" i="4" s="1"/>
  <c r="L14" i="4" s="1"/>
  <c r="GE147" i="2"/>
  <c r="GE102" i="2"/>
  <c r="GE76" i="2"/>
  <c r="GE38" i="2"/>
  <c r="GE156" i="2"/>
  <c r="GE174" i="2"/>
  <c r="GE22" i="2"/>
  <c r="GE57" i="2"/>
  <c r="GE190" i="2"/>
  <c r="GE197" i="2"/>
  <c r="GE100" i="2"/>
  <c r="GE56" i="2"/>
  <c r="GE176" i="2"/>
  <c r="GE148" i="2"/>
  <c r="GE95" i="2"/>
  <c r="GE169" i="2"/>
  <c r="GE31" i="2"/>
  <c r="GE192" i="2"/>
  <c r="GE173" i="2"/>
  <c r="GE36" i="2"/>
  <c r="GE75" i="2"/>
  <c r="GE35" i="2"/>
  <c r="GE48" i="2"/>
  <c r="GE11" i="2"/>
  <c r="GE187" i="2"/>
  <c r="GE13" i="2"/>
  <c r="GE193" i="2"/>
  <c r="GE171" i="2"/>
  <c r="GE98" i="2"/>
  <c r="GE200" i="2"/>
  <c r="GE59" i="2"/>
  <c r="GE88" i="2"/>
  <c r="GE42" i="2"/>
  <c r="GE96" i="2"/>
  <c r="GE195" i="2"/>
  <c r="GE69" i="2"/>
  <c r="GE55" i="2"/>
  <c r="GE160" i="2"/>
  <c r="GE159" i="2"/>
  <c r="GE182" i="2"/>
  <c r="GE149" i="2"/>
  <c r="GE184" i="2"/>
  <c r="GE137" i="2"/>
  <c r="GE109" i="2"/>
  <c r="GE115" i="2"/>
  <c r="GE118" i="2"/>
  <c r="GE166" i="2"/>
  <c r="GE87" i="2"/>
  <c r="GE201" i="2"/>
  <c r="GE111" i="2"/>
  <c r="GE16" i="2"/>
  <c r="GE49" i="2"/>
  <c r="GE179" i="2"/>
  <c r="GE53" i="2"/>
  <c r="GE80" i="2"/>
  <c r="GE92" i="2"/>
  <c r="GE185" i="2"/>
  <c r="GE33" i="2"/>
  <c r="GE134" i="2"/>
  <c r="GE140" i="2"/>
  <c r="GE146" i="2"/>
  <c r="GE189" i="2"/>
  <c r="GE153" i="2"/>
  <c r="GE155" i="2"/>
  <c r="GE52" i="2"/>
  <c r="GE203" i="2"/>
  <c r="GE107" i="2"/>
  <c r="GE180" i="2"/>
  <c r="GE150" i="2"/>
  <c r="GE133" i="2"/>
  <c r="GE64" i="2"/>
  <c r="GE165" i="2"/>
  <c r="GE175" i="2"/>
  <c r="GE97" i="2"/>
  <c r="GE62" i="2"/>
  <c r="GE112" i="2"/>
  <c r="GE162" i="2"/>
  <c r="GE152" i="2"/>
  <c r="GE123" i="2"/>
  <c r="GE28" i="2"/>
  <c r="GE131" i="2"/>
  <c r="GE89" i="2"/>
  <c r="GE188" i="2"/>
  <c r="GE127" i="2"/>
  <c r="GE183" i="2"/>
  <c r="GE54" i="2"/>
  <c r="GE19" i="2"/>
  <c r="GE99" i="2"/>
  <c r="GE45" i="2"/>
  <c r="GE164" i="2"/>
  <c r="GE65" i="2"/>
  <c r="GE67" i="2"/>
  <c r="GE14" i="2"/>
  <c r="GE66" i="2"/>
  <c r="GE104" i="2"/>
  <c r="GE119" i="2"/>
  <c r="GE44" i="2"/>
  <c r="GE40" i="2"/>
  <c r="GE51" i="2"/>
  <c r="GE27" i="2"/>
  <c r="GE78" i="2"/>
  <c r="GE39" i="2"/>
  <c r="GE8" i="2"/>
  <c r="GE85" i="2"/>
  <c r="GE41" i="2"/>
  <c r="GE125" i="2"/>
  <c r="GE61" i="2"/>
  <c r="GE43" i="2"/>
  <c r="GE21" i="2"/>
  <c r="GE124" i="2"/>
  <c r="GE18" i="2"/>
  <c r="GE9" i="2"/>
  <c r="GE84" i="2"/>
  <c r="GE141" i="2"/>
  <c r="GE101" i="2"/>
  <c r="GE120" i="2"/>
  <c r="GE126" i="2"/>
  <c r="GE72" i="2"/>
  <c r="GE6" i="2"/>
  <c r="GE181" i="2"/>
  <c r="GE26" i="2"/>
  <c r="GE157" i="2"/>
  <c r="GE74" i="2"/>
  <c r="GE132" i="2"/>
  <c r="GE24" i="2"/>
  <c r="GE191" i="2"/>
  <c r="GE177" i="2"/>
  <c r="GE143" i="2"/>
  <c r="GE77" i="2"/>
  <c r="GE70" i="2"/>
  <c r="GE23" i="2"/>
  <c r="GE135" i="2"/>
  <c r="GE129" i="2"/>
  <c r="GE103" i="2"/>
  <c r="GE114" i="2"/>
  <c r="GE46" i="2"/>
  <c r="GE136" i="2"/>
  <c r="GE29" i="2"/>
  <c r="GE198" i="2"/>
  <c r="GE202" i="2"/>
  <c r="GE170" i="2"/>
  <c r="GE71" i="2"/>
  <c r="GE186" i="2"/>
  <c r="GE172" i="2"/>
  <c r="GE144" i="2"/>
  <c r="GE79" i="2"/>
  <c r="GE122" i="2"/>
  <c r="GE4" i="2"/>
  <c r="GE128" i="2"/>
  <c r="GE91" i="2"/>
  <c r="GE68" i="2"/>
  <c r="GE163" i="2"/>
  <c r="GE81" i="2"/>
  <c r="GE196" i="2"/>
  <c r="GE12" i="2"/>
  <c r="GE167" i="2"/>
  <c r="GE58" i="2"/>
  <c r="GE138" i="2"/>
  <c r="GE194" i="2"/>
  <c r="GE86" i="2"/>
  <c r="GE83" i="2"/>
  <c r="GE145" i="2"/>
  <c r="GE154" i="2"/>
  <c r="GE108" i="2"/>
  <c r="GE11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CD197" i="2" l="1"/>
  <c r="CD38" i="2"/>
  <c r="CD108" i="2"/>
  <c r="CD78" i="2"/>
  <c r="CD8" i="2"/>
  <c r="CD23" i="2"/>
  <c r="CD21" i="2"/>
  <c r="CD138" i="2"/>
  <c r="CD113" i="2"/>
  <c r="CD165" i="2"/>
  <c r="CD114" i="2"/>
  <c r="CD35" i="2"/>
  <c r="CD203" i="2"/>
  <c r="CD145" i="2"/>
  <c r="CD39" i="2"/>
  <c r="CD5" i="2"/>
  <c r="CD142" i="2"/>
  <c r="CD129" i="2"/>
  <c r="CD202" i="2"/>
  <c r="CD65" i="2"/>
  <c r="CD183" i="2"/>
  <c r="CD53" i="2"/>
  <c r="CD105" i="2"/>
  <c r="CD177" i="2"/>
  <c r="CD72" i="2"/>
  <c r="CD37" i="2"/>
  <c r="CD192" i="2"/>
  <c r="CD89" i="2"/>
  <c r="CD83" i="2"/>
  <c r="CD128" i="2"/>
  <c r="CD132" i="2"/>
  <c r="CD110" i="2"/>
  <c r="CD3" i="2"/>
  <c r="C9" i="4" s="1"/>
  <c r="E9" i="4" s="1"/>
  <c r="F9" i="4" s="1"/>
  <c r="G9" i="4" s="1"/>
  <c r="L9" i="4" s="1"/>
  <c r="CD97" i="2"/>
  <c r="CD125" i="2"/>
  <c r="CD172" i="2"/>
  <c r="CD144" i="2"/>
  <c r="CD155" i="2"/>
  <c r="CD52" i="2"/>
  <c r="CD10" i="2"/>
  <c r="CD62" i="2"/>
  <c r="CD133" i="2"/>
  <c r="CD190" i="2"/>
  <c r="CD55" i="2"/>
  <c r="CD28" i="2"/>
  <c r="CD134" i="2"/>
  <c r="CD164" i="2"/>
  <c r="CD102" i="2"/>
  <c r="CD68" i="2"/>
  <c r="CD194" i="2"/>
  <c r="CD140" i="2"/>
  <c r="CD73" i="2"/>
  <c r="CD4" i="2"/>
  <c r="CD31" i="2"/>
  <c r="CD118" i="2"/>
  <c r="CD42" i="2"/>
  <c r="CD75" i="2"/>
  <c r="CD124" i="2"/>
  <c r="CD27" i="2"/>
  <c r="CD90" i="2"/>
  <c r="CD119" i="2"/>
  <c r="CD51" i="2"/>
  <c r="CD147" i="2"/>
  <c r="CD25" i="2"/>
  <c r="CD185" i="2"/>
  <c r="CD46" i="2"/>
  <c r="CD58" i="2"/>
  <c r="CD92" i="2"/>
  <c r="CD12" i="2"/>
  <c r="CD70" i="2"/>
  <c r="CD17" i="2"/>
  <c r="CD167" i="2"/>
  <c r="CD122" i="2"/>
  <c r="CD40" i="2"/>
  <c r="CD193" i="2"/>
  <c r="CD152" i="2"/>
  <c r="CD67" i="2"/>
  <c r="CD54" i="2"/>
  <c r="CD29" i="2"/>
  <c r="CD96" i="2"/>
  <c r="CD104" i="2"/>
  <c r="CD153" i="2"/>
  <c r="CD11" i="2"/>
  <c r="CD32" i="2"/>
  <c r="CD123" i="2"/>
  <c r="CD86" i="2"/>
  <c r="CD137" i="2"/>
  <c r="CD101" i="2"/>
  <c r="CD33" i="2"/>
  <c r="CD6" i="2"/>
  <c r="CD94" i="2"/>
  <c r="CD20" i="2"/>
  <c r="CD13" i="2"/>
  <c r="CD44" i="2"/>
  <c r="CD107" i="2"/>
  <c r="CD16" i="2"/>
  <c r="CD121" i="2"/>
  <c r="CD61" i="2"/>
  <c r="CD139" i="2"/>
  <c r="CD120" i="2"/>
  <c r="CD57" i="2"/>
  <c r="CD109" i="2"/>
  <c r="CD36" i="2"/>
  <c r="CD162" i="2"/>
  <c r="CD168" i="2"/>
  <c r="CD198" i="2"/>
  <c r="CD136" i="2"/>
  <c r="CD64" i="2"/>
  <c r="CD130" i="2"/>
  <c r="CD200" i="2"/>
  <c r="CD150" i="2"/>
  <c r="CD149" i="2"/>
  <c r="CD14" i="2"/>
  <c r="CD115" i="2"/>
  <c r="CD18" i="2"/>
  <c r="CD99" i="2"/>
  <c r="CD195" i="2"/>
  <c r="CD47" i="2"/>
  <c r="CD76" i="2"/>
  <c r="CD85" i="2"/>
  <c r="CD201" i="2"/>
  <c r="CD148" i="2"/>
  <c r="CD66" i="2"/>
  <c r="CD71" i="2"/>
  <c r="CD30" i="2"/>
  <c r="CD186" i="2"/>
  <c r="CD74" i="2"/>
  <c r="CD80" i="2"/>
  <c r="CD43" i="2"/>
  <c r="CD156" i="2"/>
  <c r="CD48" i="2"/>
  <c r="CD19" i="2"/>
  <c r="CD82" i="2"/>
  <c r="CD59" i="2"/>
  <c r="CD159" i="2"/>
  <c r="CD171" i="2"/>
  <c r="CD160" i="2"/>
  <c r="CD187" i="2"/>
  <c r="CD34" i="2"/>
  <c r="CD79" i="2"/>
  <c r="CD126" i="2"/>
  <c r="CD131" i="2"/>
  <c r="CD158" i="2"/>
  <c r="CD191" i="2"/>
  <c r="CD176" i="2"/>
  <c r="CD81" i="2"/>
  <c r="CD135" i="2"/>
  <c r="CD45" i="2"/>
  <c r="CD127" i="2"/>
  <c r="CD141" i="2"/>
  <c r="CD50" i="2"/>
  <c r="CD98" i="2"/>
  <c r="CD181" i="2"/>
  <c r="CD60" i="2"/>
  <c r="CD188" i="2"/>
  <c r="CD189" i="2"/>
  <c r="CD63" i="2"/>
  <c r="CD196" i="2"/>
  <c r="CD7" i="2"/>
  <c r="CD154" i="2"/>
  <c r="CD9" i="2"/>
  <c r="CD157" i="2"/>
  <c r="CD117" i="2"/>
  <c r="CD69" i="2"/>
  <c r="CD170" i="2"/>
  <c r="CD49" i="2"/>
  <c r="CD95" i="2"/>
  <c r="CD26" i="2"/>
  <c r="CD112" i="2"/>
  <c r="CD93" i="2"/>
  <c r="CD180" i="2"/>
  <c r="CD24" i="2"/>
  <c r="CD178" i="2"/>
  <c r="CD106" i="2"/>
  <c r="CD56" i="2"/>
  <c r="CD146" i="2"/>
  <c r="CD116" i="2"/>
  <c r="CD169" i="2"/>
  <c r="CD143" i="2"/>
  <c r="CD163" i="2"/>
  <c r="CD199" i="2"/>
  <c r="CD100" i="2"/>
  <c r="CD103" i="2"/>
  <c r="CD41" i="2"/>
  <c r="CD166" i="2"/>
  <c r="CD173" i="2"/>
  <c r="CD91" i="2"/>
  <c r="CD175" i="2"/>
  <c r="CD174" i="2"/>
  <c r="CD179" i="2"/>
  <c r="CD77" i="2"/>
  <c r="CD22" i="2"/>
  <c r="CD182" i="2"/>
  <c r="CD84" i="2"/>
  <c r="CD87" i="2"/>
  <c r="CD15" i="2"/>
  <c r="CD151" i="2"/>
  <c r="CD161" i="2"/>
  <c r="CD111" i="2"/>
  <c r="CD88" i="2"/>
  <c r="CD184" i="2"/>
  <c r="FE135" i="2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DT180" i="2" l="1"/>
  <c r="DT13" i="2"/>
  <c r="DT125" i="2"/>
  <c r="DT75" i="2"/>
  <c r="DT96" i="2"/>
  <c r="DT123" i="2"/>
  <c r="DT24" i="2"/>
  <c r="DT104" i="2"/>
  <c r="DT117" i="2"/>
  <c r="DT56" i="2"/>
  <c r="DT44" i="2"/>
  <c r="DT59" i="2"/>
  <c r="DT40" i="2"/>
  <c r="DT116" i="2"/>
  <c r="DT66" i="2"/>
  <c r="DT7" i="2"/>
  <c r="DT3" i="2"/>
  <c r="C11" i="4" s="1"/>
  <c r="E11" i="4" s="1"/>
  <c r="F11" i="4" s="1"/>
  <c r="G11" i="4" s="1"/>
  <c r="L11" i="4" s="1"/>
  <c r="DT155" i="2"/>
  <c r="DT108" i="2"/>
  <c r="DT72" i="2"/>
  <c r="DT86" i="2"/>
  <c r="DT197" i="2"/>
  <c r="DT87" i="2"/>
  <c r="DT90" i="2"/>
  <c r="DT157" i="2"/>
  <c r="DT61" i="2"/>
  <c r="DT38" i="2"/>
  <c r="DT127" i="2"/>
  <c r="DT76" i="2"/>
  <c r="DT4" i="2"/>
  <c r="DT161" i="2"/>
  <c r="DT199" i="2"/>
  <c r="DT140" i="2"/>
  <c r="DT46" i="2"/>
  <c r="DT135" i="2"/>
  <c r="DT84" i="2"/>
  <c r="DT100" i="2"/>
  <c r="DT83" i="2"/>
  <c r="DT77" i="2"/>
  <c r="DT170" i="2"/>
  <c r="DT151" i="2"/>
  <c r="DT195" i="2"/>
  <c r="DT114" i="2"/>
  <c r="DT162" i="2"/>
  <c r="DT53" i="2"/>
  <c r="DT119" i="2"/>
  <c r="DT92" i="2"/>
  <c r="DT102" i="2"/>
  <c r="DT147" i="2"/>
  <c r="DT168" i="2"/>
  <c r="DT89" i="2"/>
  <c r="DT69" i="2"/>
  <c r="DT37" i="2"/>
  <c r="DT153" i="2"/>
  <c r="DT95" i="2"/>
  <c r="DT57" i="2"/>
  <c r="DT14" i="2"/>
  <c r="DT169" i="2"/>
  <c r="DT148" i="2"/>
  <c r="DT18" i="2"/>
  <c r="DT98" i="2"/>
  <c r="DT58" i="2"/>
  <c r="DT133" i="2"/>
  <c r="DT112" i="2"/>
  <c r="DT101" i="2"/>
  <c r="DT26" i="2"/>
  <c r="DT6" i="2"/>
  <c r="DT138" i="2"/>
  <c r="DT73" i="2"/>
  <c r="DT64" i="2"/>
  <c r="DT79" i="2"/>
  <c r="DT146" i="2"/>
  <c r="DT25" i="2"/>
  <c r="DT122" i="2"/>
  <c r="DT93" i="2"/>
  <c r="DT192" i="2"/>
  <c r="DT30" i="2"/>
  <c r="DT80" i="2"/>
  <c r="DT142" i="2"/>
  <c r="DT201" i="2"/>
  <c r="DT47" i="2"/>
  <c r="DT152" i="2"/>
  <c r="DT164" i="2"/>
  <c r="DT193" i="2"/>
  <c r="DT65" i="2"/>
  <c r="DT181" i="2"/>
  <c r="DT115" i="2"/>
  <c r="DT82" i="2"/>
  <c r="DT124" i="2"/>
  <c r="DT160" i="2"/>
  <c r="DT50" i="2"/>
  <c r="DT129" i="2"/>
  <c r="DT187" i="2"/>
  <c r="DT136" i="2"/>
  <c r="DT5" i="2"/>
  <c r="DT184" i="2"/>
  <c r="DT137" i="2"/>
  <c r="DT52" i="2"/>
  <c r="DT20" i="2"/>
  <c r="DT109" i="2"/>
  <c r="DT33" i="2"/>
  <c r="DT165" i="2"/>
  <c r="DT78" i="2"/>
  <c r="DT32" i="2"/>
  <c r="DT105" i="2"/>
  <c r="DT177" i="2"/>
  <c r="DT188" i="2"/>
  <c r="DT173" i="2"/>
  <c r="DT113" i="2"/>
  <c r="DT43" i="2"/>
  <c r="DT167" i="2"/>
  <c r="DT158" i="2"/>
  <c r="DT143" i="2"/>
  <c r="DT159" i="2"/>
  <c r="DT68" i="2"/>
  <c r="DT107" i="2"/>
  <c r="DT85" i="2"/>
  <c r="DT97" i="2"/>
  <c r="DT202" i="2"/>
  <c r="DT126" i="2"/>
  <c r="DT182" i="2"/>
  <c r="DT179" i="2"/>
  <c r="DT16" i="2"/>
  <c r="DT48" i="2"/>
  <c r="DT81" i="2"/>
  <c r="DT91" i="2"/>
  <c r="DT21" i="2"/>
  <c r="DT128" i="2"/>
  <c r="DT28" i="2"/>
  <c r="DT139" i="2"/>
  <c r="DT51" i="2"/>
  <c r="DT29" i="2"/>
  <c r="DT9" i="2"/>
  <c r="DT163" i="2"/>
  <c r="DT55" i="2"/>
  <c r="DT194" i="2"/>
  <c r="DT144" i="2"/>
  <c r="DT178" i="2"/>
  <c r="DT121" i="2"/>
  <c r="DT111" i="2"/>
  <c r="DT145" i="2"/>
  <c r="DT19" i="2"/>
  <c r="DT88" i="2"/>
  <c r="DT183" i="2"/>
  <c r="DT191" i="2"/>
  <c r="DT60" i="2"/>
  <c r="DT175" i="2"/>
  <c r="DT131" i="2"/>
  <c r="DT49" i="2"/>
  <c r="DT186" i="2"/>
  <c r="DT34" i="2"/>
  <c r="DT10" i="2"/>
  <c r="DT12" i="2"/>
  <c r="DT150" i="2"/>
  <c r="DT203" i="2"/>
  <c r="DT62" i="2"/>
  <c r="DT190" i="2"/>
  <c r="DT36" i="2"/>
  <c r="DT31" i="2"/>
  <c r="DT118" i="2"/>
  <c r="DT110" i="2"/>
  <c r="DT198" i="2"/>
  <c r="DT22" i="2"/>
  <c r="DT185" i="2"/>
  <c r="DT63" i="2"/>
  <c r="DT189" i="2"/>
  <c r="DT166" i="2"/>
  <c r="DT174" i="2"/>
  <c r="DT11" i="2"/>
  <c r="DT17" i="2"/>
  <c r="DT141" i="2"/>
  <c r="DT23" i="2"/>
  <c r="DT134" i="2"/>
  <c r="DT156" i="2"/>
  <c r="DT94" i="2"/>
  <c r="DT130" i="2"/>
  <c r="DT171" i="2"/>
  <c r="DT41" i="2"/>
  <c r="DT99" i="2"/>
  <c r="DT172" i="2"/>
  <c r="DT176" i="2"/>
  <c r="DT45" i="2"/>
  <c r="DT15" i="2"/>
  <c r="DT8" i="2"/>
  <c r="DT35" i="2"/>
  <c r="DT106" i="2"/>
  <c r="DT196" i="2"/>
  <c r="DT132" i="2"/>
  <c r="DT67" i="2"/>
  <c r="DT70" i="2"/>
  <c r="DT149" i="2"/>
  <c r="DT27" i="2"/>
  <c r="DT154" i="2"/>
  <c r="DT120" i="2"/>
  <c r="DT200" i="2"/>
  <c r="DT54" i="2"/>
  <c r="DT103" i="2"/>
  <c r="DT74" i="2"/>
  <c r="DT39" i="2"/>
  <c r="DT42" i="2"/>
  <c r="DT71" i="2"/>
  <c r="FJ81" i="2"/>
  <c r="FJ154" i="2"/>
  <c r="FJ121" i="2"/>
  <c r="FJ96" i="2"/>
  <c r="FJ114" i="2"/>
  <c r="FJ57" i="2"/>
  <c r="FJ190" i="2"/>
  <c r="FJ160" i="2"/>
  <c r="FJ30" i="2"/>
  <c r="FJ161" i="2"/>
  <c r="FJ82" i="2"/>
  <c r="FJ169" i="2"/>
  <c r="FJ68" i="2"/>
  <c r="FJ100" i="2"/>
  <c r="FJ126" i="2"/>
  <c r="FJ112" i="2"/>
  <c r="FJ140" i="2"/>
  <c r="FJ109" i="2"/>
  <c r="FJ116" i="2"/>
  <c r="FJ33" i="2"/>
  <c r="FJ118" i="2"/>
  <c r="FJ49" i="2"/>
  <c r="FJ120" i="2"/>
  <c r="FJ158" i="2"/>
  <c r="FJ52" i="2"/>
  <c r="FJ196" i="2"/>
  <c r="FJ4" i="2"/>
  <c r="FJ40" i="2"/>
  <c r="FJ137" i="2"/>
  <c r="FJ195" i="2"/>
  <c r="FJ198" i="2"/>
  <c r="FJ159" i="2"/>
  <c r="FJ175" i="2"/>
  <c r="FJ86" i="2"/>
  <c r="FJ103" i="2"/>
  <c r="FJ168" i="2"/>
  <c r="FJ186" i="2"/>
  <c r="FJ46" i="2"/>
  <c r="FJ124" i="2"/>
  <c r="FJ122" i="2"/>
  <c r="FJ62" i="2"/>
  <c r="FJ98" i="2"/>
  <c r="FJ127" i="2"/>
  <c r="FJ56" i="2"/>
  <c r="FJ15" i="2"/>
  <c r="FJ176" i="2"/>
  <c r="FJ157" i="2"/>
  <c r="FJ119" i="2"/>
  <c r="FJ199" i="2"/>
  <c r="FJ32" i="2"/>
  <c r="FJ189" i="2"/>
  <c r="FJ104" i="2"/>
  <c r="FJ167" i="2"/>
  <c r="FJ12" i="2"/>
  <c r="FJ39" i="2"/>
  <c r="FJ148" i="2"/>
  <c r="FJ172" i="2"/>
  <c r="FJ63" i="2"/>
  <c r="FJ182" i="2"/>
  <c r="FJ192" i="2"/>
  <c r="FJ26" i="2"/>
  <c r="FJ141" i="2"/>
  <c r="FJ18" i="2"/>
  <c r="FJ133" i="2"/>
  <c r="FJ80" i="2"/>
  <c r="FJ99" i="2"/>
  <c r="FJ147" i="2"/>
  <c r="FJ89" i="2"/>
  <c r="FJ201" i="2"/>
  <c r="FJ75" i="2"/>
  <c r="FJ165" i="2"/>
  <c r="FJ50" i="2"/>
  <c r="FJ150" i="2"/>
  <c r="FJ97" i="2"/>
  <c r="FJ129" i="2"/>
  <c r="FJ19" i="2"/>
  <c r="FJ187" i="2"/>
  <c r="FJ146" i="2"/>
  <c r="FJ108" i="2"/>
  <c r="FJ123" i="2"/>
  <c r="FJ55" i="2"/>
  <c r="FJ85" i="2"/>
  <c r="FJ47" i="2"/>
  <c r="FJ27" i="2"/>
  <c r="FJ53" i="2"/>
  <c r="FJ178" i="2"/>
  <c r="FJ66" i="2"/>
  <c r="FJ110" i="2"/>
  <c r="FJ94" i="2"/>
  <c r="FJ164" i="2"/>
  <c r="FJ24" i="2"/>
  <c r="FJ76" i="2"/>
  <c r="FJ151" i="2"/>
  <c r="FJ188" i="2"/>
  <c r="FJ117" i="2"/>
  <c r="FJ193" i="2"/>
  <c r="FJ113" i="2"/>
  <c r="FJ78" i="2"/>
  <c r="FJ3" i="2"/>
  <c r="C13" i="4" s="1"/>
  <c r="E13" i="4" s="1"/>
  <c r="F13" i="4" s="1"/>
  <c r="G13" i="4" s="1"/>
  <c r="L13" i="4" s="1"/>
  <c r="FJ128" i="2"/>
  <c r="FJ131" i="2"/>
  <c r="FJ74" i="2"/>
  <c r="FJ153" i="2"/>
  <c r="FJ31" i="2"/>
  <c r="FJ65" i="2"/>
  <c r="FJ88" i="2"/>
  <c r="FJ17" i="2"/>
  <c r="FJ111" i="2"/>
  <c r="FJ64" i="2"/>
  <c r="FJ139" i="2"/>
  <c r="FJ69" i="2"/>
  <c r="FJ179" i="2"/>
  <c r="FJ202" i="2"/>
  <c r="FJ84" i="2"/>
  <c r="FJ72" i="2"/>
  <c r="FJ59" i="2"/>
  <c r="FJ142" i="2"/>
  <c r="FJ185" i="2"/>
  <c r="FJ106" i="2"/>
  <c r="FJ91" i="2"/>
  <c r="FJ79" i="2"/>
  <c r="FJ16" i="2"/>
  <c r="FJ45" i="2"/>
  <c r="FJ174" i="2"/>
  <c r="FJ115" i="2"/>
  <c r="FJ29" i="2"/>
  <c r="FJ125" i="2"/>
  <c r="FJ200" i="2"/>
  <c r="FJ194" i="2"/>
  <c r="FJ13" i="2"/>
  <c r="FJ149" i="2"/>
  <c r="FJ23" i="2"/>
  <c r="FJ77" i="2"/>
  <c r="FJ132" i="2"/>
  <c r="FJ173" i="2"/>
  <c r="FJ36" i="2"/>
  <c r="FJ70" i="2"/>
  <c r="FJ44" i="2"/>
  <c r="FJ51" i="2"/>
  <c r="FJ184" i="2"/>
  <c r="FJ25" i="2"/>
  <c r="FJ181" i="2"/>
  <c r="FJ35" i="2"/>
  <c r="FJ177" i="2"/>
  <c r="FJ60" i="2"/>
  <c r="FJ170" i="2"/>
  <c r="FJ41" i="2"/>
  <c r="FJ21" i="2"/>
  <c r="FJ42" i="2"/>
  <c r="FJ138" i="2"/>
  <c r="FJ130" i="2"/>
  <c r="FJ136" i="2"/>
  <c r="FJ83" i="2"/>
  <c r="FJ152" i="2"/>
  <c r="FJ163" i="2"/>
  <c r="FJ203" i="2"/>
  <c r="FJ162" i="2"/>
  <c r="FJ67" i="2"/>
  <c r="FJ90" i="2"/>
  <c r="FJ102" i="2"/>
  <c r="FJ155" i="2"/>
  <c r="FJ171" i="2"/>
  <c r="FJ28" i="2"/>
  <c r="FJ8" i="2"/>
  <c r="FJ143" i="2"/>
  <c r="FJ156" i="2"/>
  <c r="FJ54" i="2"/>
  <c r="FJ101" i="2"/>
  <c r="FJ38" i="2"/>
  <c r="FJ37" i="2"/>
  <c r="FJ9" i="2"/>
  <c r="FJ92" i="2"/>
  <c r="FJ61" i="2"/>
  <c r="FJ135" i="2"/>
  <c r="FJ93" i="2"/>
  <c r="FJ58" i="2"/>
  <c r="FJ183" i="2"/>
  <c r="FJ87" i="2"/>
  <c r="FJ20" i="2"/>
  <c r="FJ43" i="2"/>
  <c r="FJ48" i="2"/>
  <c r="FJ5" i="2"/>
  <c r="FJ34" i="2"/>
  <c r="FJ105" i="2"/>
  <c r="FJ107" i="2"/>
  <c r="FJ95" i="2"/>
  <c r="FJ134" i="2"/>
  <c r="FJ11" i="2"/>
  <c r="FJ22" i="2"/>
  <c r="FJ144" i="2"/>
  <c r="FJ71" i="2"/>
  <c r="FJ191" i="2"/>
  <c r="FJ180" i="2"/>
  <c r="FJ14" i="2"/>
  <c r="FJ73" i="2"/>
  <c r="FJ166" i="2"/>
  <c r="FJ10" i="2"/>
  <c r="FJ197" i="2"/>
  <c r="FJ6" i="2"/>
  <c r="FJ145" i="2"/>
  <c r="FJ7" i="2"/>
  <c r="GZ173" i="2"/>
  <c r="GZ112" i="2"/>
  <c r="GZ14" i="2"/>
  <c r="GZ28" i="2"/>
  <c r="GZ29" i="2"/>
  <c r="GZ147" i="2"/>
  <c r="GZ198" i="2"/>
  <c r="GZ199" i="2"/>
  <c r="GZ46" i="2"/>
  <c r="GZ177" i="2"/>
  <c r="GZ178" i="2"/>
  <c r="GZ25" i="2"/>
  <c r="GZ140" i="2"/>
  <c r="GZ141" i="2"/>
  <c r="GZ126" i="2"/>
  <c r="GZ111" i="2"/>
  <c r="GZ116" i="2"/>
  <c r="GZ105" i="2"/>
  <c r="GZ90" i="2"/>
  <c r="GZ6" i="2"/>
  <c r="GZ68" i="2"/>
  <c r="GZ53" i="2"/>
  <c r="GZ184" i="2"/>
  <c r="GZ39" i="2"/>
  <c r="GZ32" i="2"/>
  <c r="GZ187" i="2"/>
  <c r="GZ63" i="2"/>
  <c r="GZ202" i="2"/>
  <c r="GZ118" i="2"/>
  <c r="GZ42" i="2"/>
  <c r="GZ165" i="2"/>
  <c r="GZ97" i="2"/>
  <c r="GZ5" i="2"/>
  <c r="GZ144" i="2"/>
  <c r="GZ60" i="2"/>
  <c r="GZ175" i="2"/>
  <c r="GZ51" i="2"/>
  <c r="GZ31" i="2"/>
  <c r="GZ154" i="2"/>
  <c r="GZ78" i="2"/>
  <c r="GZ10" i="2"/>
  <c r="GZ117" i="2"/>
  <c r="GZ8" i="2"/>
  <c r="GZ172" i="2"/>
  <c r="GZ96" i="2"/>
  <c r="GZ81" i="2"/>
  <c r="GZ143" i="2"/>
  <c r="GZ181" i="2"/>
  <c r="GZ44" i="2"/>
  <c r="GZ122" i="2"/>
  <c r="GZ160" i="2"/>
  <c r="GZ15" i="2"/>
  <c r="GZ85" i="2"/>
  <c r="GZ179" i="2"/>
  <c r="GZ18" i="2"/>
  <c r="GZ64" i="2"/>
  <c r="GZ94" i="2"/>
  <c r="GZ180" i="2"/>
  <c r="GZ11" i="2"/>
  <c r="GZ73" i="2"/>
  <c r="GZ151" i="2"/>
  <c r="GZ197" i="2"/>
  <c r="GZ36" i="2"/>
  <c r="GZ130" i="2"/>
  <c r="GZ176" i="2"/>
  <c r="GZ7" i="2"/>
  <c r="GZ93" i="2"/>
  <c r="GZ35" i="2"/>
  <c r="GZ185" i="2"/>
  <c r="GZ72" i="2"/>
  <c r="GZ57" i="2"/>
  <c r="GZ148" i="2"/>
  <c r="GZ75" i="2"/>
  <c r="GZ20" i="2"/>
  <c r="GZ119" i="2"/>
  <c r="GZ136" i="2"/>
  <c r="GZ190" i="2"/>
  <c r="GZ41" i="2"/>
  <c r="GZ98" i="2"/>
  <c r="GZ155" i="2"/>
  <c r="GZ169" i="2"/>
  <c r="GZ61" i="2"/>
  <c r="GZ70" i="2"/>
  <c r="GZ193" i="2"/>
  <c r="GZ40" i="2"/>
  <c r="GZ49" i="2"/>
  <c r="GZ156" i="2"/>
  <c r="GZ67" i="2"/>
  <c r="GZ12" i="2"/>
  <c r="GZ127" i="2"/>
  <c r="GZ19" i="2"/>
  <c r="GZ182" i="2"/>
  <c r="GZ106" i="2"/>
  <c r="GZ30" i="2"/>
  <c r="GZ161" i="2"/>
  <c r="GZ69" i="2"/>
  <c r="GZ9" i="2"/>
  <c r="GZ124" i="2"/>
  <c r="GZ48" i="2"/>
  <c r="GZ99" i="2"/>
  <c r="GZ95" i="2"/>
  <c r="GZ131" i="2"/>
  <c r="GZ89" i="2"/>
  <c r="GZ74" i="2"/>
  <c r="GZ189" i="2"/>
  <c r="GZ52" i="2"/>
  <c r="GZ37" i="2"/>
  <c r="GZ168" i="2"/>
  <c r="GZ23" i="2"/>
  <c r="GZ16" i="2"/>
  <c r="GZ171" i="2"/>
  <c r="GZ132" i="2"/>
  <c r="GZ186" i="2"/>
  <c r="GZ102" i="2"/>
  <c r="GZ103" i="2"/>
  <c r="GZ149" i="2"/>
  <c r="GZ123" i="2"/>
  <c r="GZ82" i="2"/>
  <c r="GZ128" i="2"/>
  <c r="GZ158" i="2"/>
  <c r="GZ110" i="2"/>
  <c r="GZ91" i="2"/>
  <c r="GZ137" i="2"/>
  <c r="GZ24" i="2"/>
  <c r="GZ62" i="2"/>
  <c r="GZ100" i="2"/>
  <c r="GZ194" i="2"/>
  <c r="GZ71" i="2"/>
  <c r="GZ157" i="2"/>
  <c r="GZ142" i="2"/>
  <c r="GZ50" i="2"/>
  <c r="GZ203" i="2"/>
  <c r="GZ121" i="2"/>
  <c r="GZ13" i="2"/>
  <c r="GZ22" i="2"/>
  <c r="GZ84" i="2"/>
  <c r="GZ183" i="2"/>
  <c r="GZ200" i="2"/>
  <c r="GZ201" i="2"/>
  <c r="GZ162" i="2"/>
  <c r="GZ59" i="2"/>
  <c r="GZ164" i="2"/>
  <c r="GZ125" i="2"/>
  <c r="GZ134" i="2"/>
  <c r="GZ135" i="2"/>
  <c r="GZ104" i="2"/>
  <c r="GZ113" i="2"/>
  <c r="GZ114" i="2"/>
  <c r="GZ83" i="2"/>
  <c r="GZ76" i="2"/>
  <c r="GZ77" i="2"/>
  <c r="GZ38" i="2"/>
  <c r="GZ47" i="2"/>
  <c r="GZ56" i="2"/>
  <c r="GZ17" i="2"/>
  <c r="GZ26" i="2"/>
  <c r="GZ195" i="2"/>
  <c r="GZ4" i="2"/>
  <c r="GZ188" i="2"/>
  <c r="GZ120" i="2"/>
  <c r="GZ174" i="2"/>
  <c r="GZ159" i="2"/>
  <c r="GZ27" i="2"/>
  <c r="GZ153" i="2"/>
  <c r="GZ138" i="2"/>
  <c r="GZ54" i="2"/>
  <c r="GZ55" i="2"/>
  <c r="GZ101" i="2"/>
  <c r="GZ33" i="2"/>
  <c r="GZ34" i="2"/>
  <c r="GZ80" i="2"/>
  <c r="GZ163" i="2"/>
  <c r="GZ196" i="2"/>
  <c r="GZ139" i="2"/>
  <c r="GZ166" i="2"/>
  <c r="GZ167" i="2"/>
  <c r="GZ145" i="2"/>
  <c r="GZ146" i="2"/>
  <c r="GZ192" i="2"/>
  <c r="GZ108" i="2"/>
  <c r="GZ109" i="2"/>
  <c r="GZ43" i="2"/>
  <c r="GZ79" i="2"/>
  <c r="GZ88" i="2"/>
  <c r="GZ107" i="2"/>
  <c r="GZ58" i="2"/>
  <c r="GZ45" i="2"/>
  <c r="GZ150" i="2"/>
  <c r="GZ21" i="2"/>
  <c r="GZ152" i="2"/>
  <c r="GZ129" i="2"/>
  <c r="GZ191" i="2"/>
  <c r="GZ115" i="2"/>
  <c r="GZ92" i="2"/>
  <c r="GZ170" i="2"/>
  <c r="GZ86" i="2"/>
  <c r="GZ87" i="2"/>
  <c r="GZ133" i="2"/>
  <c r="GZ65" i="2"/>
  <c r="GZ66" i="2"/>
  <c r="GZ3" i="2"/>
  <c r="C15" i="4" s="1"/>
  <c r="E15" i="4" s="1"/>
  <c r="F15" i="4" s="1"/>
  <c r="G15" i="4" s="1"/>
  <c r="L15" i="4" s="1"/>
  <c r="CY20" i="2"/>
  <c r="CY43" i="2"/>
  <c r="CY24" i="2"/>
  <c r="CY21" i="2"/>
  <c r="CY153" i="2"/>
  <c r="CY45" i="2"/>
  <c r="CY83" i="2"/>
  <c r="CY39" i="2"/>
  <c r="CY71" i="2"/>
  <c r="CY141" i="2"/>
  <c r="CY193" i="2"/>
  <c r="CY72" i="2"/>
  <c r="CY19" i="2"/>
  <c r="CY172" i="2"/>
  <c r="CY59" i="2"/>
  <c r="CY77" i="2"/>
  <c r="CY94" i="2"/>
  <c r="CY17" i="2"/>
  <c r="CY146" i="2"/>
  <c r="CY65" i="2"/>
  <c r="CY87" i="2"/>
  <c r="CY23" i="2"/>
  <c r="CY40" i="2"/>
  <c r="CY63" i="2"/>
  <c r="CY150" i="2"/>
  <c r="CY156" i="2"/>
  <c r="CY12" i="2"/>
  <c r="CY198" i="2"/>
  <c r="CY203" i="2"/>
  <c r="CY179" i="2"/>
  <c r="CY143" i="2"/>
  <c r="CY189" i="2"/>
  <c r="CY171" i="2"/>
  <c r="CY26" i="2"/>
  <c r="CY97" i="2"/>
  <c r="CY164" i="2"/>
  <c r="CY78" i="2"/>
  <c r="CY47" i="2"/>
  <c r="CY42" i="2"/>
  <c r="CY145" i="2"/>
  <c r="CY85" i="2"/>
  <c r="CY88" i="2"/>
  <c r="CY5" i="2"/>
  <c r="CY144" i="2"/>
  <c r="CY98" i="2"/>
  <c r="CY51" i="2"/>
  <c r="CY6" i="2"/>
  <c r="CY66" i="2"/>
  <c r="CY60" i="2"/>
  <c r="CY157" i="2"/>
  <c r="CY99" i="2"/>
  <c r="CY190" i="2"/>
  <c r="CY133" i="2"/>
  <c r="CY33" i="2"/>
  <c r="CY188" i="2"/>
  <c r="CY70" i="2"/>
  <c r="CY166" i="2"/>
  <c r="CY149" i="2"/>
  <c r="CY58" i="2"/>
  <c r="CY132" i="2"/>
  <c r="CY184" i="2"/>
  <c r="CY16" i="2"/>
  <c r="CY44" i="2"/>
  <c r="CY82" i="2"/>
  <c r="CY191" i="2"/>
  <c r="CY167" i="2"/>
  <c r="CY195" i="2"/>
  <c r="CY112" i="2"/>
  <c r="CY11" i="2"/>
  <c r="CY117" i="2"/>
  <c r="CY22" i="2"/>
  <c r="CY103" i="2"/>
  <c r="CY32" i="2"/>
  <c r="CY170" i="2"/>
  <c r="CY7" i="2"/>
  <c r="CY50" i="2"/>
  <c r="CY163" i="2"/>
  <c r="CY116" i="2"/>
  <c r="CY139" i="2"/>
  <c r="CY123" i="2"/>
  <c r="CY126" i="2"/>
  <c r="CY106" i="2"/>
  <c r="CY131" i="2"/>
  <c r="CY31" i="2"/>
  <c r="CY124" i="2"/>
  <c r="CY9" i="2"/>
  <c r="CY201" i="2"/>
  <c r="CY192" i="2"/>
  <c r="CY80" i="2"/>
  <c r="CY154" i="2"/>
  <c r="CY152" i="2"/>
  <c r="CY177" i="2"/>
  <c r="CY199" i="2"/>
  <c r="CY125" i="2"/>
  <c r="CY127" i="2"/>
  <c r="CY119" i="2"/>
  <c r="CY181" i="2"/>
  <c r="CY62" i="2"/>
  <c r="CY95" i="2"/>
  <c r="CY49" i="2"/>
  <c r="CY130" i="2"/>
  <c r="CY54" i="2"/>
  <c r="CY53" i="2"/>
  <c r="CY64" i="2"/>
  <c r="CY183" i="2"/>
  <c r="CY134" i="2"/>
  <c r="CY160" i="2"/>
  <c r="CY67" i="2"/>
  <c r="CY121" i="2"/>
  <c r="CY81" i="2"/>
  <c r="CY111" i="2"/>
  <c r="CY38" i="2"/>
  <c r="CY165" i="2"/>
  <c r="CY69" i="2"/>
  <c r="CY173" i="2"/>
  <c r="CY122" i="2"/>
  <c r="CY102" i="2"/>
  <c r="CY56" i="2"/>
  <c r="CY108" i="2"/>
  <c r="CY10" i="2"/>
  <c r="CY96" i="2"/>
  <c r="CY168" i="2"/>
  <c r="CY76" i="2"/>
  <c r="CY194" i="2"/>
  <c r="CY15" i="2"/>
  <c r="CY73" i="2"/>
  <c r="CY8" i="2"/>
  <c r="CY28" i="2"/>
  <c r="CY113" i="2"/>
  <c r="CY36" i="2"/>
  <c r="CY57" i="2"/>
  <c r="CY180" i="2"/>
  <c r="CY55" i="2"/>
  <c r="CY109" i="2"/>
  <c r="CY176" i="2"/>
  <c r="CY120" i="2"/>
  <c r="CY147" i="2"/>
  <c r="CY107" i="2"/>
  <c r="CY104" i="2"/>
  <c r="CY142" i="2"/>
  <c r="CY138" i="2"/>
  <c r="CY187" i="2"/>
  <c r="CY68" i="2"/>
  <c r="CY91" i="2"/>
  <c r="CY159" i="2"/>
  <c r="CY115" i="2"/>
  <c r="CY89" i="2"/>
  <c r="CY140" i="2"/>
  <c r="CY52" i="2"/>
  <c r="CY128" i="2"/>
  <c r="CY79" i="2"/>
  <c r="CY84" i="2"/>
  <c r="CY25" i="2"/>
  <c r="CY182" i="2"/>
  <c r="CY35" i="2"/>
  <c r="CY148" i="2"/>
  <c r="CY155" i="2"/>
  <c r="CY3" i="2"/>
  <c r="C10" i="4" s="1"/>
  <c r="E10" i="4" s="1"/>
  <c r="F10" i="4" s="1"/>
  <c r="G10" i="4" s="1"/>
  <c r="L10" i="4" s="1"/>
  <c r="CY162" i="2"/>
  <c r="CY169" i="2"/>
  <c r="CY74" i="2"/>
  <c r="CY129" i="2"/>
  <c r="CY178" i="2"/>
  <c r="CY110" i="2"/>
  <c r="CY29" i="2"/>
  <c r="CY48" i="2"/>
  <c r="CY46" i="2"/>
  <c r="CY14" i="2"/>
  <c r="CY105" i="2"/>
  <c r="CY137" i="2"/>
  <c r="CY18" i="2"/>
  <c r="CY114" i="2"/>
  <c r="CY100" i="2"/>
  <c r="CY135" i="2"/>
  <c r="CY37" i="2"/>
  <c r="CY185" i="2"/>
  <c r="CY13" i="2"/>
  <c r="CY186" i="2"/>
  <c r="CY136" i="2"/>
  <c r="CY61" i="2"/>
  <c r="CY101" i="2"/>
  <c r="CY197" i="2"/>
  <c r="CY92" i="2"/>
  <c r="CY158" i="2"/>
  <c r="CY30" i="2"/>
  <c r="CY175" i="2"/>
  <c r="CY27" i="2"/>
  <c r="CY41" i="2"/>
  <c r="CY90" i="2"/>
  <c r="CY93" i="2"/>
  <c r="CY118" i="2"/>
  <c r="CY34" i="2"/>
  <c r="CY86" i="2"/>
  <c r="CY161" i="2"/>
  <c r="CY200" i="2"/>
  <c r="CY174" i="2"/>
  <c r="CY196" i="2"/>
  <c r="CY202" i="2"/>
  <c r="CY4" i="2"/>
  <c r="CY75" i="2"/>
  <c r="CY15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160" i="2"/>
  <c r="BI150" i="2"/>
  <c r="BI155" i="2"/>
  <c r="BI78" i="2"/>
  <c r="BI127" i="2"/>
  <c r="BI85" i="2"/>
  <c r="BI163" i="2"/>
  <c r="BI133" i="2"/>
  <c r="BI104" i="2"/>
  <c r="BI168" i="2"/>
  <c r="BI77" i="2"/>
  <c r="BI109" i="2"/>
  <c r="BI119" i="2"/>
  <c r="BI51" i="2"/>
  <c r="BI165" i="2"/>
  <c r="BI199" i="2"/>
  <c r="BI148" i="2"/>
  <c r="BI176" i="2"/>
  <c r="BI196" i="2"/>
  <c r="BI68" i="2"/>
  <c r="BI80" i="2"/>
  <c r="BI144" i="2"/>
  <c r="BI158" i="2"/>
  <c r="BI101" i="2"/>
  <c r="BI145" i="2"/>
  <c r="BI166" i="2"/>
  <c r="BI34" i="2"/>
  <c r="BI30" i="2"/>
  <c r="BI202" i="2"/>
  <c r="BI124" i="2"/>
  <c r="BI96" i="2"/>
  <c r="BI161" i="2"/>
  <c r="BI36" i="2"/>
  <c r="BI115" i="2"/>
  <c r="BI37" i="2"/>
  <c r="BI187" i="2"/>
  <c r="BI159" i="2"/>
  <c r="BI201" i="2"/>
  <c r="BI103" i="2"/>
  <c r="BI42" i="2"/>
  <c r="BI191" i="2"/>
  <c r="BI21" i="2"/>
  <c r="BI67" i="2"/>
  <c r="BI9" i="2"/>
  <c r="BI134" i="2"/>
  <c r="BI6" i="2"/>
  <c r="BI169" i="2"/>
  <c r="BI106" i="2"/>
  <c r="BI46" i="2"/>
  <c r="BI183" i="2"/>
  <c r="BI121" i="2"/>
  <c r="BI44" i="2"/>
  <c r="BI178" i="2"/>
  <c r="BI41" i="2"/>
  <c r="BI22" i="2"/>
  <c r="BI79" i="2"/>
  <c r="BI186" i="2"/>
  <c r="BI162" i="2"/>
  <c r="BI76" i="2"/>
  <c r="BI86" i="2"/>
  <c r="BI20" i="2"/>
  <c r="BI179" i="2"/>
  <c r="BI50" i="2"/>
  <c r="BI100" i="2"/>
  <c r="BI142" i="2"/>
  <c r="BI89" i="2"/>
  <c r="BI117" i="2"/>
  <c r="BI194" i="2"/>
  <c r="BI140" i="2"/>
  <c r="BI143" i="2"/>
  <c r="BI175" i="2"/>
  <c r="BI102" i="2"/>
  <c r="BI123" i="2"/>
  <c r="BI48" i="2"/>
  <c r="BI136" i="2"/>
  <c r="BI118" i="2"/>
  <c r="BI24" i="2"/>
  <c r="BI132" i="2"/>
  <c r="BI53" i="2"/>
  <c r="BI84" i="2"/>
  <c r="BI157" i="2"/>
  <c r="BI184" i="2"/>
  <c r="BI7" i="2"/>
  <c r="BI14" i="2"/>
  <c r="BI107" i="2"/>
  <c r="BI147" i="2"/>
  <c r="BI188" i="2"/>
  <c r="BI56" i="2"/>
  <c r="BI3" i="2"/>
  <c r="C8" i="4" s="1"/>
  <c r="E8" i="4" s="1"/>
  <c r="F8" i="4" s="1"/>
  <c r="G8" i="4" s="1"/>
  <c r="L8" i="4" s="1"/>
  <c r="BI8" i="2"/>
  <c r="BI40" i="2"/>
  <c r="BI74" i="2"/>
  <c r="BI64" i="2"/>
  <c r="BI62" i="2"/>
  <c r="BI112" i="2"/>
  <c r="BI193" i="2"/>
  <c r="BI75" i="2"/>
  <c r="BI126" i="2"/>
  <c r="BI154" i="2"/>
  <c r="BI95" i="2"/>
  <c r="BI18" i="2"/>
  <c r="BI116" i="2"/>
  <c r="BI149" i="2"/>
  <c r="BI135" i="2"/>
  <c r="BI87" i="2"/>
  <c r="BI182" i="2"/>
  <c r="BI55" i="2"/>
  <c r="BI83" i="2"/>
  <c r="BI17" i="2"/>
  <c r="BI19" i="2"/>
  <c r="BI4" i="2"/>
  <c r="BI10" i="2"/>
  <c r="BI151" i="2"/>
  <c r="BI66" i="2"/>
  <c r="BI128" i="2"/>
  <c r="BI181" i="2"/>
  <c r="BI192" i="2"/>
  <c r="BI105" i="2"/>
  <c r="BI73" i="2"/>
  <c r="BI58" i="2"/>
  <c r="BI13" i="2"/>
  <c r="BI57" i="2"/>
  <c r="BI65" i="2"/>
  <c r="BI122" i="2"/>
  <c r="BI200" i="2"/>
  <c r="BI25" i="2"/>
  <c r="BI190" i="2"/>
  <c r="BI170" i="2"/>
  <c r="BI43" i="2"/>
  <c r="BI11" i="2"/>
  <c r="BI129" i="2"/>
  <c r="BI173" i="2"/>
  <c r="BI38" i="2"/>
  <c r="BI180" i="2"/>
  <c r="BI82" i="2"/>
  <c r="BI152" i="2"/>
  <c r="BI63" i="2"/>
  <c r="BI114" i="2"/>
  <c r="BI91" i="2"/>
  <c r="BI59" i="2"/>
  <c r="BI137" i="2"/>
  <c r="BI49" i="2"/>
  <c r="BI92" i="2"/>
  <c r="BI54" i="2"/>
  <c r="BI111" i="2"/>
  <c r="BI16" i="2"/>
  <c r="BI156" i="2"/>
  <c r="BI12" i="2"/>
  <c r="BI52" i="2"/>
  <c r="BI33" i="2"/>
  <c r="BI189" i="2"/>
  <c r="BI108" i="2"/>
  <c r="BI69" i="2"/>
  <c r="BI99" i="2"/>
  <c r="BI120" i="2"/>
  <c r="BI27" i="2"/>
  <c r="BI5" i="2"/>
  <c r="BI61" i="2"/>
  <c r="BI113" i="2"/>
  <c r="BI39" i="2"/>
  <c r="BI185" i="2"/>
  <c r="BI172" i="2"/>
  <c r="BI26" i="2"/>
  <c r="BI32" i="2"/>
  <c r="BI35" i="2"/>
  <c r="BI72" i="2"/>
  <c r="BI90" i="2"/>
  <c r="BI15" i="2"/>
  <c r="BI139" i="2"/>
  <c r="BI23" i="2"/>
  <c r="BI60" i="2"/>
  <c r="BI71" i="2"/>
  <c r="BI45" i="2"/>
  <c r="BI171" i="2"/>
  <c r="BI131" i="2"/>
  <c r="BI203" i="2"/>
  <c r="BI93" i="2"/>
  <c r="BI177" i="2"/>
  <c r="BI153" i="2"/>
  <c r="BI31" i="2"/>
  <c r="BI130" i="2"/>
  <c r="BI197" i="2"/>
  <c r="BI146" i="2"/>
  <c r="BI164" i="2"/>
  <c r="BI167" i="2"/>
  <c r="BI94" i="2"/>
  <c r="BI138" i="2"/>
  <c r="BI174" i="2"/>
  <c r="BI70" i="2"/>
  <c r="BI195" i="2"/>
  <c r="BI28" i="2"/>
  <c r="BI141" i="2"/>
  <c r="BI81" i="2"/>
  <c r="BI98" i="2"/>
  <c r="BI198" i="2"/>
  <c r="BI125" i="2"/>
  <c r="BI110" i="2"/>
  <c r="BI88" i="2"/>
  <c r="BI97" i="2"/>
  <c r="BI29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<sst xmlns="http://schemas.openxmlformats.org/spreadsheetml/2006/main" count="1157" uniqueCount="324">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</sst>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14" borderId="1" xfId="0" quotePrefix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1.9508946107432275</c:v>
                </c:pt>
                <c:pt idx="2">
                  <c:v>2.4541577777849692</c:v>
                </c:pt>
                <c:pt idx="3">
                  <c:v>3.0877594432242415</c:v>
                </c:pt>
                <c:pt idx="4">
                  <c:v>3.8855812951691147</c:v>
                </c:pt>
                <c:pt idx="5">
                  <c:v>4.8903432539889566</c:v>
                </c:pt>
                <c:pt idx="6">
                  <c:v>6.1559164125763592</c:v>
                </c:pt>
                <c:pt idx="7">
                  <c:v>7.7502430654644883</c:v>
                </c:pt>
                <c:pt idx="8">
                  <c:v>9.759023606181179</c:v>
                </c:pt>
                <c:pt idx="9">
                  <c:v>12.290372228750266</c:v>
                </c:pt>
                <c:pt idx="10">
                  <c:v>15.480696673450021</c:v>
                </c:pt>
                <c:pt idx="11">
                  <c:v>19.502124662623089</c:v>
                </c:pt>
                <c:pt idx="12">
                  <c:v>24.571884917422917</c:v>
                </c:pt>
                <c:pt idx="13">
                  <c:v>30.964158461385495</c:v>
                </c:pt>
                <c:pt idx="14">
                  <c:v>39.025052288726734</c:v>
                </c:pt>
                <c:pt idx="15">
                  <c:v>49.1915199822785</c:v>
                </c:pt>
                <c:pt idx="16">
                  <c:v>66.657384980595054</c:v>
                </c:pt>
                <c:pt idx="17">
                  <c:v>84.004272555239865</c:v>
                </c:pt>
                <c:pt idx="18">
                  <c:v>101.26043228511077</c:v>
                </c:pt>
                <c:pt idx="19">
                  <c:v>118.4435774600118</c:v>
                </c:pt>
                <c:pt idx="20">
                  <c:v>135.56582181617225</c:v>
                </c:pt>
                <c:pt idx="21">
                  <c:v>152.635953308398</c:v>
                </c:pt>
                <c:pt idx="22">
                  <c:v>172.96879566591463</c:v>
                </c:pt>
                <c:pt idx="23">
                  <c:v>120.81303316585546</c:v>
                </c:pt>
                <c:pt idx="24">
                  <c:v>137.39493931950179</c:v>
                </c:pt>
                <c:pt idx="25">
                  <c:v>153.92869031769388</c:v>
                </c:pt>
                <c:pt idx="26">
                  <c:v>170.42019183619729</c:v>
                </c:pt>
                <c:pt idx="27">
                  <c:v>186.8741105331159</c:v>
                </c:pt>
                <c:pt idx="28">
                  <c:v>158.76051047616977</c:v>
                </c:pt>
                <c:pt idx="29">
                  <c:v>175.59896515661092</c:v>
                </c:pt>
                <c:pt idx="30">
                  <c:v>192.39950654022346</c:v>
                </c:pt>
                <c:pt idx="31">
                  <c:v>209.1659124742217</c:v>
                </c:pt>
                <c:pt idx="32">
                  <c:v>225.90130495746598</c:v>
                </c:pt>
                <c:pt idx="33">
                  <c:v>242.60830522574886</c:v>
                </c:pt>
                <c:pt idx="34">
                  <c:v>203.58097513744312</c:v>
                </c:pt>
                <c:pt idx="35">
                  <c:v>220.02792534458786</c:v>
                </c:pt>
                <c:pt idx="36">
                  <c:v>236.44664825214025</c:v>
                </c:pt>
                <c:pt idx="37">
                  <c:v>252.83938003643598</c:v>
                </c:pt>
                <c:pt idx="38">
                  <c:v>269.20804307840729</c:v>
                </c:pt>
                <c:pt idx="39">
                  <c:v>285.55430680854636</c:v>
                </c:pt>
                <c:pt idx="40">
                  <c:v>301.87963387321702</c:v>
                </c:pt>
                <c:pt idx="41">
                  <c:v>318.18531578207211</c:v>
                </c:pt>
                <c:pt idx="42">
                  <c:v>258.41598708702196</c:v>
                </c:pt>
                <c:pt idx="43">
                  <c:v>273.64897539352847</c:v>
                </c:pt>
                <c:pt idx="44">
                  <c:v>288.8629105041029</c:v>
                </c:pt>
                <c:pt idx="45">
                  <c:v>304.05893725366735</c:v>
                </c:pt>
                <c:pt idx="46">
                  <c:v>319.23807668113335</c:v>
                </c:pt>
                <c:pt idx="47">
                  <c:v>334.40124478994869</c:v>
                </c:pt>
                <c:pt idx="48">
                  <c:v>349.54926772624771</c:v>
                </c:pt>
                <c:pt idx="49">
                  <c:v>364.68289418741483</c:v>
                </c:pt>
                <c:pt idx="50">
                  <c:v>379.80280566271296</c:v>
                </c:pt>
                <c:pt idx="51">
                  <c:v>322.84049712168786</c:v>
                </c:pt>
                <c:pt idx="52">
                  <c:v>336.4690093627658</c:v>
                </c:pt>
                <c:pt idx="53">
                  <c:v>350.08536930552191</c:v>
                </c:pt>
                <c:pt idx="54">
                  <c:v>363.69011622210314</c:v>
                </c:pt>
                <c:pt idx="55">
                  <c:v>377.28374574247232</c:v>
                </c:pt>
                <c:pt idx="56">
                  <c:v>390.8667148646162</c:v>
                </c:pt>
                <c:pt idx="57">
                  <c:v>404.43944623185251</c:v>
                </c:pt>
                <c:pt idx="58">
                  <c:v>418.00233180594455</c:v>
                </c:pt>
                <c:pt idx="59">
                  <c:v>431.55573603859693</c:v>
                </c:pt>
                <c:pt idx="60">
                  <c:v>445.09999862375895</c:v>
                </c:pt>
                <c:pt idx="61">
                  <c:v>387.77711671492489</c:v>
                </c:pt>
                <c:pt idx="62">
                  <c:v>399.46857547560211</c:v>
                </c:pt>
                <c:pt idx="63">
                  <c:v>411.15262834415722</c:v>
                </c:pt>
                <c:pt idx="64">
                  <c:v>422.82951547202788</c:v>
                </c:pt>
                <c:pt idx="65">
                  <c:v>434.4994626626833</c:v>
                </c:pt>
                <c:pt idx="66">
                  <c:v>446.16268259938084</c:v>
                </c:pt>
                <c:pt idx="67">
                  <c:v>457.81937593784551</c:v>
                </c:pt>
                <c:pt idx="68">
                  <c:v>469.46973228186403</c:v>
                </c:pt>
                <c:pt idx="69">
                  <c:v>481.11393105699329</c:v>
                </c:pt>
                <c:pt idx="70">
                  <c:v>492.75214229528314</c:v>
                </c:pt>
                <c:pt idx="71">
                  <c:v>435.52165251525486</c:v>
                </c:pt>
                <c:pt idx="72">
                  <c:v>445.12148725674388</c:v>
                </c:pt>
                <c:pt idx="73">
                  <c:v>454.71688879830623</c:v>
                </c:pt>
                <c:pt idx="74">
                  <c:v>464.30796390444101</c:v>
                </c:pt>
                <c:pt idx="75">
                  <c:v>473.8948145679185</c:v>
                </c:pt>
                <c:pt idx="76">
                  <c:v>483.47753831734195</c:v>
                </c:pt>
                <c:pt idx="77">
                  <c:v>493.05622849905507</c:v>
                </c:pt>
                <c:pt idx="78">
                  <c:v>502.63097453599829</c:v>
                </c:pt>
                <c:pt idx="79">
                  <c:v>512.20186216581487</c:v>
                </c:pt>
                <c:pt idx="80">
                  <c:v>521.76897366023286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673088"/>
        <c:axId val="890661120"/>
      </c:scatterChart>
      <c:valAx>
        <c:axId val="8906730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0661120"/>
        <c:crosses val="autoZero"/>
        <c:crossBetween val="midCat"/>
      </c:valAx>
      <c:valAx>
        <c:axId val="89066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0673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108.73492274451898</c:v>
                </c:pt>
                <c:pt idx="22">
                  <c:v>121.17258390131538</c:v>
                </c:pt>
                <c:pt idx="23">
                  <c:v>133.57915795884725</c:v>
                </c:pt>
                <c:pt idx="24">
                  <c:v>145.95794243077449</c:v>
                </c:pt>
                <c:pt idx="25">
                  <c:v>158.31162856255909</c:v>
                </c:pt>
                <c:pt idx="26">
                  <c:v>156.10734926897979</c:v>
                </c:pt>
                <c:pt idx="27">
                  <c:v>171.52240247513097</c:v>
                </c:pt>
                <c:pt idx="28">
                  <c:v>186.90485368679899</c:v>
                </c:pt>
                <c:pt idx="29">
                  <c:v>202.25776507632233</c:v>
                </c:pt>
                <c:pt idx="30">
                  <c:v>217.58369540679928</c:v>
                </c:pt>
                <c:pt idx="31">
                  <c:v>235.06877345752704</c:v>
                </c:pt>
                <c:pt idx="32">
                  <c:v>252.52418390174873</c:v>
                </c:pt>
                <c:pt idx="33">
                  <c:v>269.95226599479992</c:v>
                </c:pt>
                <c:pt idx="34">
                  <c:v>287.35503217179337</c:v>
                </c:pt>
                <c:pt idx="35">
                  <c:v>304.73423115701871</c:v>
                </c:pt>
                <c:pt idx="36">
                  <c:v>231.57421272848475</c:v>
                </c:pt>
                <c:pt idx="37">
                  <c:v>249.9076676355476</c:v>
                </c:pt>
                <c:pt idx="38">
                  <c:v>268.21062796009522</c:v>
                </c:pt>
                <c:pt idx="39">
                  <c:v>286.48546717612544</c:v>
                </c:pt>
                <c:pt idx="40">
                  <c:v>304.73423115701877</c:v>
                </c:pt>
                <c:pt idx="41">
                  <c:v>322.95870071836066</c:v>
                </c:pt>
                <c:pt idx="42">
                  <c:v>341.16043929184929</c:v>
                </c:pt>
                <c:pt idx="43">
                  <c:v>359.34082988600289</c:v>
                </c:pt>
                <c:pt idx="44">
                  <c:v>377.50110417225511</c:v>
                </c:pt>
                <c:pt idx="45">
                  <c:v>395.64236567985591</c:v>
                </c:pt>
                <c:pt idx="46">
                  <c:v>322.52505476163668</c:v>
                </c:pt>
                <c:pt idx="47">
                  <c:v>340.29418424269664</c:v>
                </c:pt>
                <c:pt idx="48">
                  <c:v>358.0429114873923</c:v>
                </c:pt>
                <c:pt idx="49">
                  <c:v>375.77238986983883</c:v>
                </c:pt>
                <c:pt idx="50">
                  <c:v>393.4836550724026</c:v>
                </c:pt>
                <c:pt idx="51">
                  <c:v>410.74628007457642</c:v>
                </c:pt>
                <c:pt idx="52">
                  <c:v>427.99324784652981</c:v>
                </c:pt>
                <c:pt idx="53">
                  <c:v>445.22527789057045</c:v>
                </c:pt>
                <c:pt idx="54">
                  <c:v>462.44302949249573</c:v>
                </c:pt>
                <c:pt idx="55">
                  <c:v>479.64710886178597</c:v>
                </c:pt>
                <c:pt idx="56">
                  <c:v>405.13768105411538</c:v>
                </c:pt>
                <c:pt idx="57">
                  <c:v>421.09629212416644</c:v>
                </c:pt>
                <c:pt idx="58">
                  <c:v>437.04188306286568</c:v>
                </c:pt>
                <c:pt idx="59">
                  <c:v>452.97499565311682</c:v>
                </c:pt>
                <c:pt idx="60">
                  <c:v>468.896130467288</c:v>
                </c:pt>
                <c:pt idx="61">
                  <c:v>484.80575132371087</c:v>
                </c:pt>
                <c:pt idx="62">
                  <c:v>500.70428912785314</c:v>
                </c:pt>
                <c:pt idx="63">
                  <c:v>516.59214520035425</c:v>
                </c:pt>
                <c:pt idx="64">
                  <c:v>532.46969417446053</c:v>
                </c:pt>
                <c:pt idx="65">
                  <c:v>548.33728653000821</c:v>
                </c:pt>
                <c:pt idx="66">
                  <c:v>472.12196960826736</c:v>
                </c:pt>
                <c:pt idx="67">
                  <c:v>486.09522926878577</c:v>
                </c:pt>
                <c:pt idx="68">
                  <c:v>500.05996417048794</c:v>
                </c:pt>
                <c:pt idx="69">
                  <c:v>514.01644585203405</c:v>
                </c:pt>
                <c:pt idx="70">
                  <c:v>527.96492990820889</c:v>
                </c:pt>
                <c:pt idx="71">
                  <c:v>541.90565733137839</c:v>
                </c:pt>
                <c:pt idx="72">
                  <c:v>555.83885570776647</c:v>
                </c:pt>
                <c:pt idx="73">
                  <c:v>569.76474028758639</c:v>
                </c:pt>
                <c:pt idx="74">
                  <c:v>583.68351494514388</c:v>
                </c:pt>
                <c:pt idx="75">
                  <c:v>597.5953730426379</c:v>
                </c:pt>
                <c:pt idx="76">
                  <c:v>520.24058909412327</c:v>
                </c:pt>
                <c:pt idx="77">
                  <c:v>532.89867740865941</c:v>
                </c:pt>
                <c:pt idx="78">
                  <c:v>545.55044271381541</c:v>
                </c:pt>
                <c:pt idx="79">
                  <c:v>558.19605227369846</c:v>
                </c:pt>
                <c:pt idx="80">
                  <c:v>570.83566515785844</c:v>
                </c:pt>
                <c:pt idx="81">
                  <c:v>583.46943281911695</c:v>
                </c:pt>
                <c:pt idx="82">
                  <c:v>596.09749961876639</c:v>
                </c:pt>
                <c:pt idx="83">
                  <c:v>608.72000330496235</c:v>
                </c:pt>
                <c:pt idx="84">
                  <c:v>621.33707544939159</c:v>
                </c:pt>
                <c:pt idx="85">
                  <c:v>633.94884184664011</c:v>
                </c:pt>
                <c:pt idx="86">
                  <c:v>555.1959476117446</c:v>
                </c:pt>
                <c:pt idx="87">
                  <c:v>566.33749757672854</c:v>
                </c:pt>
                <c:pt idx="88">
                  <c:v>577.47446592353504</c:v>
                </c:pt>
                <c:pt idx="89">
                  <c:v>588.60695345087686</c:v>
                </c:pt>
                <c:pt idx="90">
                  <c:v>599.73505683441101</c:v>
                </c:pt>
                <c:pt idx="91">
                  <c:v>610.85886887038021</c:v>
                </c:pt>
                <c:pt idx="92">
                  <c:v>621.97847870058933</c:v>
                </c:pt>
                <c:pt idx="93">
                  <c:v>633.09397202046159</c:v>
                </c:pt>
                <c:pt idx="94">
                  <c:v>644.20543127172971</c:v>
                </c:pt>
                <c:pt idx="95">
                  <c:v>655.31293582114586</c:v>
                </c:pt>
                <c:pt idx="96">
                  <c:v>575.54723712647126</c:v>
                </c:pt>
                <c:pt idx="97">
                  <c:v>585.61018050264568</c:v>
                </c:pt>
                <c:pt idx="98">
                  <c:v>595.66952141128706</c:v>
                </c:pt>
                <c:pt idx="99">
                  <c:v>605.72532925827056</c:v>
                </c:pt>
                <c:pt idx="100">
                  <c:v>615.77767095740785</c:v>
                </c:pt>
                <c:pt idx="101">
                  <c:v>625.82661106001262</c:v>
                </c:pt>
                <c:pt idx="102">
                  <c:v>635.8722118757147</c:v>
                </c:pt>
                <c:pt idx="103">
                  <c:v>645.91453358524484</c:v>
                </c:pt>
                <c:pt idx="104">
                  <c:v>655.9536343458409</c:v>
                </c:pt>
                <c:pt idx="105">
                  <c:v>665.98957038987123</c:v>
                </c:pt>
                <c:pt idx="106">
                  <c:v>586.89455079472862</c:v>
                </c:pt>
                <c:pt idx="107">
                  <c:v>595.4555299089252</c:v>
                </c:pt>
                <c:pt idx="108">
                  <c:v>604.01394898353021</c:v>
                </c:pt>
                <c:pt idx="109">
                  <c:v>612.56984940724124</c:v>
                </c:pt>
                <c:pt idx="110">
                  <c:v>621.12327131831091</c:v>
                </c:pt>
                <c:pt idx="111">
                  <c:v>629.6742536593955</c:v>
                </c:pt>
                <c:pt idx="112">
                  <c:v>638.2228342292683</c:v>
                </c:pt>
                <c:pt idx="113">
                  <c:v>646.76904973162016</c:v>
                </c:pt>
                <c:pt idx="114">
                  <c:v>655.31293582114574</c:v>
                </c:pt>
                <c:pt idx="115">
                  <c:v>663.85452714710425</c:v>
                </c:pt>
                <c:pt idx="116">
                  <c:v>592.03144782908828</c:v>
                </c:pt>
                <c:pt idx="117">
                  <c:v>599.30713279218196</c:v>
                </c:pt>
                <c:pt idx="118">
                  <c:v>606.58098171901713</c:v>
                </c:pt>
                <c:pt idx="119">
                  <c:v>613.85301973416642</c:v>
                </c:pt>
                <c:pt idx="120">
                  <c:v>621.1232713183108</c:v>
                </c:pt>
                <c:pt idx="121">
                  <c:v>628.39176033224737</c:v>
                </c:pt>
                <c:pt idx="122">
                  <c:v>635.65851003972955</c:v>
                </c:pt>
                <c:pt idx="123">
                  <c:v>642.92354312920872</c:v>
                </c:pt>
                <c:pt idx="124">
                  <c:v>650.18688173454223</c:v>
                </c:pt>
                <c:pt idx="125">
                  <c:v>657.44854745472685</c:v>
                </c:pt>
                <c:pt idx="126">
                  <c:v>593.31552677912566</c:v>
                </c:pt>
                <c:pt idx="127">
                  <c:v>599.73505683440999</c:v>
                </c:pt>
                <c:pt idx="128">
                  <c:v>606.15315862414161</c:v>
                </c:pt>
                <c:pt idx="129">
                  <c:v>612.56984940724067</c:v>
                </c:pt>
                <c:pt idx="130">
                  <c:v>618.9851460514908</c:v>
                </c:pt>
                <c:pt idx="131">
                  <c:v>625.39906504645353</c:v>
                </c:pt>
                <c:pt idx="132">
                  <c:v>631.81162251582543</c:v>
                </c:pt>
                <c:pt idx="133">
                  <c:v>638.22283422926773</c:v>
                </c:pt>
                <c:pt idx="134">
                  <c:v>644.63271561373642</c:v>
                </c:pt>
                <c:pt idx="135">
                  <c:v>651.04128176433585</c:v>
                </c:pt>
                <c:pt idx="136">
                  <c:v>591.8174290377691</c:v>
                </c:pt>
                <c:pt idx="137">
                  <c:v>594.59954789333881</c:v>
                </c:pt>
                <c:pt idx="138">
                  <c:v>597.38139591040647</c:v>
                </c:pt>
                <c:pt idx="139">
                  <c:v>600.16297452894071</c:v>
                </c:pt>
                <c:pt idx="140">
                  <c:v>602.94428517446511</c:v>
                </c:pt>
                <c:pt idx="141">
                  <c:v>605.72532925827022</c:v>
                </c:pt>
                <c:pt idx="142">
                  <c:v>608.50610817762345</c:v>
                </c:pt>
                <c:pt idx="143">
                  <c:v>611.28662331597161</c:v>
                </c:pt>
                <c:pt idx="144">
                  <c:v>614.06687604314209</c:v>
                </c:pt>
                <c:pt idx="145">
                  <c:v>616.84686771553913</c:v>
                </c:pt>
                <c:pt idx="146">
                  <c:v>621.55087805639778</c:v>
                </c:pt>
                <c:pt idx="147">
                  <c:v>626.25415102719683</c:v>
                </c:pt>
                <c:pt idx="148">
                  <c:v>630.95669294869742</c:v>
                </c:pt>
                <c:pt idx="149">
                  <c:v>635.65851003972955</c:v>
                </c:pt>
                <c:pt idx="150">
                  <c:v>640.35960841959081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661664"/>
        <c:axId val="1047573232"/>
      </c:scatterChart>
      <c:valAx>
        <c:axId val="8906616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3232"/>
        <c:crosses val="autoZero"/>
        <c:crossBetween val="midCat"/>
      </c:valAx>
      <c:valAx>
        <c:axId val="104757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066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2.0397714284229629</c:v>
                </c:pt>
                <c:pt idx="2">
                  <c:v>2.6830501318721502</c:v>
                </c:pt>
                <c:pt idx="3">
                  <c:v>3.5300330763175403</c:v>
                </c:pt>
                <c:pt idx="4">
                  <c:v>4.6454756176067766</c:v>
                </c:pt>
                <c:pt idx="5">
                  <c:v>6.1147922436081394</c:v>
                </c:pt>
                <c:pt idx="6">
                  <c:v>8.0506694835935235</c:v>
                </c:pt>
                <c:pt idx="7">
                  <c:v>10.601802064162893</c:v>
                </c:pt>
                <c:pt idx="8">
                  <c:v>13.96443594132149</c:v>
                </c:pt>
                <c:pt idx="9">
                  <c:v>18.397622508108167</c:v>
                </c:pt>
                <c:pt idx="10">
                  <c:v>24.243380340766453</c:v>
                </c:pt>
                <c:pt idx="11">
                  <c:v>31.953347449743802</c:v>
                </c:pt>
                <c:pt idx="12">
                  <c:v>42.124018808482084</c:v>
                </c:pt>
                <c:pt idx="13">
                  <c:v>55.543341570302402</c:v>
                </c:pt>
                <c:pt idx="14">
                  <c:v>73.252337685254929</c:v>
                </c:pt>
                <c:pt idx="15">
                  <c:v>96.626611933989992</c:v>
                </c:pt>
                <c:pt idx="16">
                  <c:v>127.4841772510066</c:v>
                </c:pt>
                <c:pt idx="17">
                  <c:v>168.22811392921565</c:v>
                </c:pt>
                <c:pt idx="18">
                  <c:v>132.88578577838067</c:v>
                </c:pt>
                <c:pt idx="19">
                  <c:v>152.3357449577359</c:v>
                </c:pt>
                <c:pt idx="20">
                  <c:v>171.72653739413659</c:v>
                </c:pt>
                <c:pt idx="21">
                  <c:v>191.06578969549196</c:v>
                </c:pt>
                <c:pt idx="22">
                  <c:v>210.3594549163457</c:v>
                </c:pt>
                <c:pt idx="23">
                  <c:v>229.61230319271121</c:v>
                </c:pt>
                <c:pt idx="24">
                  <c:v>179.18694187988618</c:v>
                </c:pt>
                <c:pt idx="25">
                  <c:v>198.69694441415049</c:v>
                </c:pt>
                <c:pt idx="26">
                  <c:v>218.16250683144037</c:v>
                </c:pt>
                <c:pt idx="27">
                  <c:v>237.58815254200749</c:v>
                </c:pt>
                <c:pt idx="28">
                  <c:v>256.9776041695244</c:v>
                </c:pt>
                <c:pt idx="29">
                  <c:v>276.33397636592611</c:v>
                </c:pt>
                <c:pt idx="30">
                  <c:v>233.28890252169242</c:v>
                </c:pt>
                <c:pt idx="31">
                  <c:v>251.71680248926407</c:v>
                </c:pt>
                <c:pt idx="32">
                  <c:v>270.11413614057147</c:v>
                </c:pt>
                <c:pt idx="33">
                  <c:v>288.48327791636194</c:v>
                </c:pt>
                <c:pt idx="34">
                  <c:v>306.82627511870436</c:v>
                </c:pt>
                <c:pt idx="35">
                  <c:v>325.1449102589736</c:v>
                </c:pt>
                <c:pt idx="36">
                  <c:v>343.44074860711925</c:v>
                </c:pt>
                <c:pt idx="37">
                  <c:v>277.64048093700984</c:v>
                </c:pt>
                <c:pt idx="38">
                  <c:v>294.48954060352389</c:v>
                </c:pt>
                <c:pt idx="39">
                  <c:v>311.31709651831682</c:v>
                </c:pt>
                <c:pt idx="40">
                  <c:v>328.12447444010149</c:v>
                </c:pt>
                <c:pt idx="41">
                  <c:v>344.91285322325467</c:v>
                </c:pt>
                <c:pt idx="42">
                  <c:v>361.68328760369945</c:v>
                </c:pt>
                <c:pt idx="43">
                  <c:v>378.43672653622258</c:v>
                </c:pt>
                <c:pt idx="44">
                  <c:v>395.17402811417611</c:v>
                </c:pt>
                <c:pt idx="45">
                  <c:v>327.78033099259108</c:v>
                </c:pt>
                <c:pt idx="46">
                  <c:v>342.65491458987918</c:v>
                </c:pt>
                <c:pt idx="47">
                  <c:v>357.51530938507517</c:v>
                </c:pt>
                <c:pt idx="48">
                  <c:v>372.36218816092605</c:v>
                </c:pt>
                <c:pt idx="49">
                  <c:v>387.1961656731425</c:v>
                </c:pt>
                <c:pt idx="50">
                  <c:v>402.01780573308957</c:v>
                </c:pt>
                <c:pt idx="51">
                  <c:v>416.82762719136468</c:v>
                </c:pt>
                <c:pt idx="52">
                  <c:v>431.62610902660225</c:v>
                </c:pt>
                <c:pt idx="53">
                  <c:v>366.26587036399201</c:v>
                </c:pt>
                <c:pt idx="54">
                  <c:v>379.56512784230637</c:v>
                </c:pt>
                <c:pt idx="55">
                  <c:v>392.85424897119771</c:v>
                </c:pt>
                <c:pt idx="56">
                  <c:v>406.13362494673288</c:v>
                </c:pt>
                <c:pt idx="57">
                  <c:v>419.40361929545043</c:v>
                </c:pt>
                <c:pt idx="58">
                  <c:v>432.66457066342633</c:v>
                </c:pt>
                <c:pt idx="59">
                  <c:v>445.9167952455723</c:v>
                </c:pt>
                <c:pt idx="60">
                  <c:v>459.16058891110237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78672"/>
        <c:axId val="1047566160"/>
      </c:scatterChart>
      <c:valAx>
        <c:axId val="104757867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66160"/>
        <c:crosses val="autoZero"/>
        <c:crossBetween val="midCat"/>
      </c:valAx>
      <c:valAx>
        <c:axId val="104756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8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1.8723031649007107</c:v>
                </c:pt>
                <c:pt idx="2">
                  <c:v>2.4119576082137919</c:v>
                </c:pt>
                <c:pt idx="3">
                  <c:v>3.1077875147547922</c:v>
                </c:pt>
                <c:pt idx="4">
                  <c:v>4.0051622306374703</c:v>
                </c:pt>
                <c:pt idx="5">
                  <c:v>5.1626778961505897</c:v>
                </c:pt>
                <c:pt idx="6">
                  <c:v>6.6560262423418139</c:v>
                </c:pt>
                <c:pt idx="7">
                  <c:v>8.5829984321267663</c:v>
                </c:pt>
                <c:pt idx="8">
                  <c:v>11.069957874647789</c:v>
                </c:pt>
                <c:pt idx="9">
                  <c:v>14.280214431149867</c:v>
                </c:pt>
                <c:pt idx="10">
                  <c:v>18.424860035282308</c:v>
                </c:pt>
                <c:pt idx="11">
                  <c:v>23.776791095098442</c:v>
                </c:pt>
                <c:pt idx="12">
                  <c:v>30.688857312292658</c:v>
                </c:pt>
                <c:pt idx="13">
                  <c:v>39.617354250979595</c:v>
                </c:pt>
                <c:pt idx="14">
                  <c:v>51.152436925971216</c:v>
                </c:pt>
                <c:pt idx="15">
                  <c:v>66.057498260618672</c:v>
                </c:pt>
                <c:pt idx="16">
                  <c:v>85.320161140728672</c:v>
                </c:pt>
                <c:pt idx="17">
                  <c:v>110.21831702865047</c:v>
                </c:pt>
                <c:pt idx="18">
                  <c:v>142.40566097813468</c:v>
                </c:pt>
                <c:pt idx="19">
                  <c:v>184.02249153410344</c:v>
                </c:pt>
                <c:pt idx="20">
                  <c:v>203.3007266873141</c:v>
                </c:pt>
                <c:pt idx="21">
                  <c:v>222.53665149290285</c:v>
                </c:pt>
                <c:pt idx="22">
                  <c:v>168.7566706161912</c:v>
                </c:pt>
                <c:pt idx="23">
                  <c:v>188.97408626306844</c:v>
                </c:pt>
                <c:pt idx="24">
                  <c:v>209.14106954499582</c:v>
                </c:pt>
                <c:pt idx="25">
                  <c:v>229.2631686584871</c:v>
                </c:pt>
                <c:pt idx="26">
                  <c:v>249.34487716008644</c:v>
                </c:pt>
                <c:pt idx="27">
                  <c:v>269.38990512338609</c:v>
                </c:pt>
                <c:pt idx="28">
                  <c:v>289.40136514946488</c:v>
                </c:pt>
                <c:pt idx="29">
                  <c:v>242.80327727023806</c:v>
                </c:pt>
                <c:pt idx="30">
                  <c:v>264.55540625187342</c:v>
                </c:pt>
                <c:pt idx="31">
                  <c:v>286.26720910143649</c:v>
                </c:pt>
                <c:pt idx="32">
                  <c:v>307.94217323717999</c:v>
                </c:pt>
                <c:pt idx="33">
                  <c:v>329.58325501039627</c:v>
                </c:pt>
                <c:pt idx="34">
                  <c:v>351.19299087374634</c:v>
                </c:pt>
                <c:pt idx="35">
                  <c:v>372.77357972834852</c:v>
                </c:pt>
                <c:pt idx="36">
                  <c:v>310.37056459620067</c:v>
                </c:pt>
                <c:pt idx="37">
                  <c:v>332.16291001549854</c:v>
                </c:pt>
                <c:pt idx="38">
                  <c:v>353.92374107920119</c:v>
                </c:pt>
                <c:pt idx="39">
                  <c:v>375.65526675033772</c:v>
                </c:pt>
                <c:pt idx="40">
                  <c:v>397.35941965516298</c:v>
                </c:pt>
                <c:pt idx="41">
                  <c:v>419.03790416885482</c:v>
                </c:pt>
                <c:pt idx="42">
                  <c:v>440.69223402870375</c:v>
                </c:pt>
                <c:pt idx="43">
                  <c:v>365.57312204300916</c:v>
                </c:pt>
                <c:pt idx="44">
                  <c:v>386.44458202636088</c:v>
                </c:pt>
                <c:pt idx="45">
                  <c:v>407.29156713376295</c:v>
                </c:pt>
                <c:pt idx="46">
                  <c:v>428.11550550227406</c:v>
                </c:pt>
                <c:pt idx="47">
                  <c:v>448.91767507952318</c:v>
                </c:pt>
                <c:pt idx="48">
                  <c:v>469.69922578809798</c:v>
                </c:pt>
                <c:pt idx="49">
                  <c:v>490.46119756343563</c:v>
                </c:pt>
                <c:pt idx="50">
                  <c:v>402.3588366856095</c:v>
                </c:pt>
                <c:pt idx="51">
                  <c:v>421.65245364552828</c:v>
                </c:pt>
                <c:pt idx="52">
                  <c:v>440.92706835035841</c:v>
                </c:pt>
                <c:pt idx="53">
                  <c:v>460.18362785912103</c:v>
                </c:pt>
                <c:pt idx="54">
                  <c:v>479.42299355003178</c:v>
                </c:pt>
                <c:pt idx="55">
                  <c:v>498.64595206966368</c:v>
                </c:pt>
                <c:pt idx="56">
                  <c:v>517.85322450630554</c:v>
                </c:pt>
                <c:pt idx="57">
                  <c:v>445.53319473983174</c:v>
                </c:pt>
                <c:pt idx="58">
                  <c:v>463.13961636412461</c:v>
                </c:pt>
                <c:pt idx="59">
                  <c:v>480.73176524290039</c:v>
                </c:pt>
                <c:pt idx="60">
                  <c:v>498.31023693169209</c:v>
                </c:pt>
                <c:pt idx="61">
                  <c:v>515.87558156393777</c:v>
                </c:pt>
                <c:pt idx="62">
                  <c:v>533.42830877562324</c:v>
                </c:pt>
                <c:pt idx="63">
                  <c:v>550.96889194826019</c:v>
                </c:pt>
                <c:pt idx="64">
                  <c:v>472.44484575319535</c:v>
                </c:pt>
                <c:pt idx="65">
                  <c:v>488.29251559091125</c:v>
                </c:pt>
                <c:pt idx="66">
                  <c:v>504.12927484272382</c:v>
                </c:pt>
                <c:pt idx="67">
                  <c:v>519.95551437581287</c:v>
                </c:pt>
                <c:pt idx="68">
                  <c:v>535.7715993334549</c:v>
                </c:pt>
                <c:pt idx="69">
                  <c:v>551.57787155305971</c:v>
                </c:pt>
                <c:pt idx="70">
                  <c:v>566.74332225455612</c:v>
                </c:pt>
                <c:pt idx="71">
                  <c:v>3.4554122145673649E-12</c:v>
                </c:pt>
                <c:pt idx="72">
                  <c:v>3.4554122145673649E-12</c:v>
                </c:pt>
                <c:pt idx="73">
                  <c:v>3.4554122145673649E-12</c:v>
                </c:pt>
                <c:pt idx="74">
                  <c:v>3.4554122145673649E-12</c:v>
                </c:pt>
                <c:pt idx="75">
                  <c:v>3.4554122145673649E-12</c:v>
                </c:pt>
                <c:pt idx="76">
                  <c:v>3.4554122145673649E-12</c:v>
                </c:pt>
                <c:pt idx="77">
                  <c:v>3.4554122145673649E-12</c:v>
                </c:pt>
                <c:pt idx="78">
                  <c:v>3.4554122145673649E-12</c:v>
                </c:pt>
                <c:pt idx="79">
                  <c:v>3.4554122145673649E-12</c:v>
                </c:pt>
                <c:pt idx="80">
                  <c:v>3.4554122145673649E-12</c:v>
                </c:pt>
                <c:pt idx="81">
                  <c:v>3.4554122145673649E-12</c:v>
                </c:pt>
                <c:pt idx="82">
                  <c:v>3.4554122145673649E-12</c:v>
                </c:pt>
                <c:pt idx="83">
                  <c:v>3.4554122145673649E-12</c:v>
                </c:pt>
                <c:pt idx="84">
                  <c:v>3.4554122145673649E-12</c:v>
                </c:pt>
                <c:pt idx="85">
                  <c:v>3.4554122145673649E-12</c:v>
                </c:pt>
                <c:pt idx="86">
                  <c:v>3.4554122145673649E-12</c:v>
                </c:pt>
                <c:pt idx="87">
                  <c:v>3.4554122145673649E-12</c:v>
                </c:pt>
                <c:pt idx="88">
                  <c:v>3.4554122145673649E-12</c:v>
                </c:pt>
                <c:pt idx="89">
                  <c:v>3.4554122145673649E-12</c:v>
                </c:pt>
                <c:pt idx="90">
                  <c:v>3.4554122145673649E-12</c:v>
                </c:pt>
                <c:pt idx="91">
                  <c:v>3.4554122145673649E-12</c:v>
                </c:pt>
                <c:pt idx="92">
                  <c:v>3.4554122145673649E-12</c:v>
                </c:pt>
                <c:pt idx="93">
                  <c:v>3.4554122145673649E-12</c:v>
                </c:pt>
                <c:pt idx="94">
                  <c:v>3.4554122145673649E-12</c:v>
                </c:pt>
                <c:pt idx="95">
                  <c:v>3.4554122145673649E-12</c:v>
                </c:pt>
                <c:pt idx="96">
                  <c:v>3.4554122145673649E-12</c:v>
                </c:pt>
                <c:pt idx="97">
                  <c:v>3.4554122145673649E-12</c:v>
                </c:pt>
                <c:pt idx="98">
                  <c:v>3.4554122145673649E-12</c:v>
                </c:pt>
                <c:pt idx="99">
                  <c:v>3.4554122145673649E-12</c:v>
                </c:pt>
                <c:pt idx="100">
                  <c:v>3.4554122145673649E-12</c:v>
                </c:pt>
                <c:pt idx="101">
                  <c:v>3.4554122145673649E-12</c:v>
                </c:pt>
                <c:pt idx="102">
                  <c:v>3.4554122145673649E-12</c:v>
                </c:pt>
                <c:pt idx="103">
                  <c:v>3.4554122145673649E-12</c:v>
                </c:pt>
                <c:pt idx="104">
                  <c:v>3.4554122145673649E-12</c:v>
                </c:pt>
                <c:pt idx="105">
                  <c:v>3.4554122145673649E-12</c:v>
                </c:pt>
                <c:pt idx="106">
                  <c:v>3.4554122145673649E-12</c:v>
                </c:pt>
                <c:pt idx="107">
                  <c:v>3.4554122145673649E-12</c:v>
                </c:pt>
                <c:pt idx="108">
                  <c:v>3.4554122145673649E-12</c:v>
                </c:pt>
                <c:pt idx="109">
                  <c:v>3.4554122145673649E-12</c:v>
                </c:pt>
                <c:pt idx="110">
                  <c:v>3.4554122145673649E-12</c:v>
                </c:pt>
                <c:pt idx="111">
                  <c:v>3.4554122145673649E-12</c:v>
                </c:pt>
                <c:pt idx="112">
                  <c:v>3.4554122145673649E-12</c:v>
                </c:pt>
                <c:pt idx="113">
                  <c:v>3.4554122145673649E-12</c:v>
                </c:pt>
                <c:pt idx="114">
                  <c:v>3.4554122145673649E-12</c:v>
                </c:pt>
                <c:pt idx="115">
                  <c:v>3.4554122145673649E-12</c:v>
                </c:pt>
                <c:pt idx="116">
                  <c:v>3.4554122145673649E-12</c:v>
                </c:pt>
                <c:pt idx="117">
                  <c:v>3.4554122145673649E-12</c:v>
                </c:pt>
                <c:pt idx="118">
                  <c:v>3.4554122145673649E-12</c:v>
                </c:pt>
                <c:pt idx="119">
                  <c:v>3.4554122145673649E-12</c:v>
                </c:pt>
                <c:pt idx="120">
                  <c:v>3.4554122145673649E-12</c:v>
                </c:pt>
                <c:pt idx="121">
                  <c:v>3.4554122145673649E-12</c:v>
                </c:pt>
                <c:pt idx="122">
                  <c:v>3.4554122145673649E-12</c:v>
                </c:pt>
                <c:pt idx="123">
                  <c:v>3.4554122145673649E-12</c:v>
                </c:pt>
                <c:pt idx="124">
                  <c:v>3.4554122145673649E-12</c:v>
                </c:pt>
                <c:pt idx="125">
                  <c:v>3.4554122145673649E-12</c:v>
                </c:pt>
                <c:pt idx="126">
                  <c:v>3.4554122145673649E-12</c:v>
                </c:pt>
                <c:pt idx="127">
                  <c:v>3.4554122145673649E-12</c:v>
                </c:pt>
                <c:pt idx="128">
                  <c:v>3.4554122145673649E-12</c:v>
                </c:pt>
                <c:pt idx="129">
                  <c:v>3.4554122145673649E-12</c:v>
                </c:pt>
                <c:pt idx="130">
                  <c:v>3.4554122145673649E-12</c:v>
                </c:pt>
                <c:pt idx="131">
                  <c:v>3.4554122145673649E-12</c:v>
                </c:pt>
                <c:pt idx="132">
                  <c:v>3.4554122145673649E-12</c:v>
                </c:pt>
                <c:pt idx="133">
                  <c:v>3.4554122145673649E-12</c:v>
                </c:pt>
                <c:pt idx="134">
                  <c:v>3.4554122145673649E-12</c:v>
                </c:pt>
                <c:pt idx="135">
                  <c:v>3.4554122145673649E-12</c:v>
                </c:pt>
                <c:pt idx="136">
                  <c:v>3.4554122145673649E-12</c:v>
                </c:pt>
                <c:pt idx="137">
                  <c:v>3.4554122145673649E-12</c:v>
                </c:pt>
                <c:pt idx="138">
                  <c:v>3.4554122145673649E-12</c:v>
                </c:pt>
                <c:pt idx="139">
                  <c:v>3.4554122145673649E-12</c:v>
                </c:pt>
                <c:pt idx="140">
                  <c:v>3.4554122145673649E-12</c:v>
                </c:pt>
                <c:pt idx="141">
                  <c:v>3.4554122145673649E-12</c:v>
                </c:pt>
                <c:pt idx="142">
                  <c:v>3.4554122145673649E-12</c:v>
                </c:pt>
                <c:pt idx="143">
                  <c:v>3.4554122145673649E-12</c:v>
                </c:pt>
                <c:pt idx="144">
                  <c:v>3.4554122145673649E-12</c:v>
                </c:pt>
                <c:pt idx="145">
                  <c:v>3.4554122145673649E-12</c:v>
                </c:pt>
                <c:pt idx="146">
                  <c:v>3.4554122145673649E-12</c:v>
                </c:pt>
                <c:pt idx="147">
                  <c:v>3.4554122145673649E-12</c:v>
                </c:pt>
                <c:pt idx="148">
                  <c:v>3.4554122145673649E-12</c:v>
                </c:pt>
                <c:pt idx="149">
                  <c:v>3.4554122145673649E-12</c:v>
                </c:pt>
                <c:pt idx="150">
                  <c:v>3.4554122145673649E-12</c:v>
                </c:pt>
                <c:pt idx="151">
                  <c:v>3.4554122145673649E-12</c:v>
                </c:pt>
                <c:pt idx="152">
                  <c:v>3.4554122145673649E-12</c:v>
                </c:pt>
                <c:pt idx="153">
                  <c:v>3.4554122145673649E-12</c:v>
                </c:pt>
                <c:pt idx="154">
                  <c:v>3.4554122145673649E-12</c:v>
                </c:pt>
                <c:pt idx="155">
                  <c:v>3.4554122145673649E-12</c:v>
                </c:pt>
                <c:pt idx="156">
                  <c:v>3.4554122145673649E-12</c:v>
                </c:pt>
                <c:pt idx="157">
                  <c:v>3.4554122145673649E-12</c:v>
                </c:pt>
                <c:pt idx="158">
                  <c:v>3.4554122145673649E-12</c:v>
                </c:pt>
                <c:pt idx="159">
                  <c:v>3.4554122145673649E-12</c:v>
                </c:pt>
                <c:pt idx="160">
                  <c:v>3.4554122145673649E-12</c:v>
                </c:pt>
                <c:pt idx="161">
                  <c:v>3.4554122145673649E-12</c:v>
                </c:pt>
                <c:pt idx="162">
                  <c:v>3.4554122145673649E-12</c:v>
                </c:pt>
                <c:pt idx="163">
                  <c:v>3.4554122145673649E-12</c:v>
                </c:pt>
                <c:pt idx="164">
                  <c:v>3.4554122145673649E-12</c:v>
                </c:pt>
                <c:pt idx="165">
                  <c:v>3.4554122145673649E-12</c:v>
                </c:pt>
                <c:pt idx="166">
                  <c:v>3.4554122145673649E-12</c:v>
                </c:pt>
                <c:pt idx="167">
                  <c:v>3.4554122145673649E-12</c:v>
                </c:pt>
                <c:pt idx="168">
                  <c:v>3.4554122145673649E-12</c:v>
                </c:pt>
                <c:pt idx="169">
                  <c:v>3.4554122145673649E-12</c:v>
                </c:pt>
                <c:pt idx="170">
                  <c:v>3.4554122145673649E-12</c:v>
                </c:pt>
                <c:pt idx="171">
                  <c:v>3.4554122145673649E-12</c:v>
                </c:pt>
                <c:pt idx="172">
                  <c:v>3.4554122145673649E-12</c:v>
                </c:pt>
                <c:pt idx="173">
                  <c:v>3.4554122145673649E-12</c:v>
                </c:pt>
                <c:pt idx="174">
                  <c:v>3.4554122145673649E-12</c:v>
                </c:pt>
                <c:pt idx="175">
                  <c:v>3.4554122145673649E-12</c:v>
                </c:pt>
                <c:pt idx="176">
                  <c:v>3.4554122145673649E-12</c:v>
                </c:pt>
                <c:pt idx="177">
                  <c:v>3.4554122145673649E-12</c:v>
                </c:pt>
                <c:pt idx="178">
                  <c:v>3.4554122145673649E-12</c:v>
                </c:pt>
                <c:pt idx="179">
                  <c:v>3.4554122145673649E-12</c:v>
                </c:pt>
                <c:pt idx="180">
                  <c:v>3.4554122145673649E-12</c:v>
                </c:pt>
                <c:pt idx="181">
                  <c:v>3.4554122145673649E-12</c:v>
                </c:pt>
                <c:pt idx="182">
                  <c:v>3.4554122145673649E-12</c:v>
                </c:pt>
                <c:pt idx="183">
                  <c:v>3.4554122145673649E-12</c:v>
                </c:pt>
                <c:pt idx="184">
                  <c:v>3.4554122145673649E-12</c:v>
                </c:pt>
                <c:pt idx="185">
                  <c:v>3.4554122145673649E-12</c:v>
                </c:pt>
                <c:pt idx="186">
                  <c:v>3.4554122145673649E-12</c:v>
                </c:pt>
                <c:pt idx="187">
                  <c:v>3.4554122145673649E-12</c:v>
                </c:pt>
                <c:pt idx="188">
                  <c:v>3.4554122145673649E-12</c:v>
                </c:pt>
                <c:pt idx="189">
                  <c:v>3.4554122145673649E-12</c:v>
                </c:pt>
                <c:pt idx="190">
                  <c:v>3.4554122145673649E-12</c:v>
                </c:pt>
                <c:pt idx="191">
                  <c:v>3.4554122145673649E-12</c:v>
                </c:pt>
                <c:pt idx="192">
                  <c:v>3.4554122145673649E-12</c:v>
                </c:pt>
                <c:pt idx="193">
                  <c:v>3.4554122145673649E-12</c:v>
                </c:pt>
                <c:pt idx="194">
                  <c:v>3.4554122145673649E-12</c:v>
                </c:pt>
                <c:pt idx="195">
                  <c:v>3.4554122145673649E-12</c:v>
                </c:pt>
                <c:pt idx="196">
                  <c:v>3.4554122145673649E-12</c:v>
                </c:pt>
                <c:pt idx="197">
                  <c:v>3.4554122145673649E-12</c:v>
                </c:pt>
                <c:pt idx="198">
                  <c:v>3.4554122145673649E-12</c:v>
                </c:pt>
                <c:pt idx="199">
                  <c:v>3.4554122145673649E-12</c:v>
                </c:pt>
                <c:pt idx="200">
                  <c:v>3.4554122145673649E-12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66704"/>
        <c:axId val="1180862624"/>
      </c:scatterChart>
      <c:valAx>
        <c:axId val="104756670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2624"/>
        <c:crosses val="autoZero"/>
        <c:crossBetween val="midCat"/>
      </c:valAx>
      <c:valAx>
        <c:axId val="118086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66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1.4380138466054599</c:v>
                </c:pt>
                <c:pt idx="2">
                  <c:v>1.6875991845994376</c:v>
                </c:pt>
                <c:pt idx="3">
                  <c:v>1.9806665306831832</c:v>
                </c:pt>
                <c:pt idx="4">
                  <c:v>2.32481817880418</c:v>
                </c:pt>
                <c:pt idx="5">
                  <c:v>2.7289900330905534</c:v>
                </c:pt>
                <c:pt idx="6">
                  <c:v>3.203686281221815</c:v>
                </c:pt>
                <c:pt idx="7">
                  <c:v>3.7612554820460891</c:v>
                </c:pt>
                <c:pt idx="8">
                  <c:v>4.4162153954838086</c:v>
                </c:pt>
                <c:pt idx="9">
                  <c:v>5.1856351825720131</c:v>
                </c:pt>
                <c:pt idx="10">
                  <c:v>6.0895851343840945</c:v>
                </c:pt>
                <c:pt idx="11">
                  <c:v>7.1516658916658464</c:v>
                </c:pt>
                <c:pt idx="12">
                  <c:v>8.3996312408642595</c:v>
                </c:pt>
                <c:pt idx="13">
                  <c:v>9.8661210739520406</c:v>
                </c:pt>
                <c:pt idx="14">
                  <c:v>11.589524046435578</c:v>
                </c:pt>
                <c:pt idx="15">
                  <c:v>13.614992939574798</c:v>
                </c:pt>
                <c:pt idx="16">
                  <c:v>15.995639822719939</c:v>
                </c:pt>
                <c:pt idx="17">
                  <c:v>18.793942930082366</c:v>
                </c:pt>
                <c:pt idx="18">
                  <c:v>22.083402843214927</c:v>
                </c:pt>
                <c:pt idx="19">
                  <c:v>25.950492259231435</c:v>
                </c:pt>
                <c:pt idx="20">
                  <c:v>30.49695150599419</c:v>
                </c:pt>
                <c:pt idx="21">
                  <c:v>35.842491252095542</c:v>
                </c:pt>
                <c:pt idx="22">
                  <c:v>42.127974802498365</c:v>
                </c:pt>
                <c:pt idx="23">
                  <c:v>49.51916526613595</c:v>
                </c:pt>
                <c:pt idx="24">
                  <c:v>58.211138078518069</c:v>
                </c:pt>
                <c:pt idx="25">
                  <c:v>68.433477271807831</c:v>
                </c:pt>
                <c:pt idx="26">
                  <c:v>80.456394991923858</c:v>
                </c:pt>
                <c:pt idx="27">
                  <c:v>94.597938638820423</c:v>
                </c:pt>
                <c:pt idx="28">
                  <c:v>111.23247932645454</c:v>
                </c:pt>
                <c:pt idx="29">
                  <c:v>130.80070991807179</c:v>
                </c:pt>
                <c:pt idx="30">
                  <c:v>153.82142162778047</c:v>
                </c:pt>
                <c:pt idx="31">
                  <c:v>165.4594931344069</c:v>
                </c:pt>
                <c:pt idx="32">
                  <c:v>177.0782356697724</c:v>
                </c:pt>
                <c:pt idx="33">
                  <c:v>188.6790972060131</c:v>
                </c:pt>
                <c:pt idx="34">
                  <c:v>200.2633328946263</c:v>
                </c:pt>
                <c:pt idx="35">
                  <c:v>211.83204065745056</c:v>
                </c:pt>
                <c:pt idx="36">
                  <c:v>223.38618858142613</c:v>
                </c:pt>
                <c:pt idx="37">
                  <c:v>234.92663633985001</c:v>
                </c:pt>
                <c:pt idx="38">
                  <c:v>246.45415217825635</c:v>
                </c:pt>
                <c:pt idx="39">
                  <c:v>257.96942655211097</c:v>
                </c:pt>
                <c:pt idx="40">
                  <c:v>269.47308319939998</c:v>
                </c:pt>
                <c:pt idx="41">
                  <c:v>280.96568822175709</c:v>
                </c:pt>
                <c:pt idx="42">
                  <c:v>292.44775760079426</c:v>
                </c:pt>
                <c:pt idx="43">
                  <c:v>303.91976347139087</c:v>
                </c:pt>
                <c:pt idx="44">
                  <c:v>315.38213939764222</c:v>
                </c:pt>
                <c:pt idx="45">
                  <c:v>326.83528484125645</c:v>
                </c:pt>
                <c:pt idx="46">
                  <c:v>338.2795689705585</c:v>
                </c:pt>
                <c:pt idx="47">
                  <c:v>349.71533392687957</c:v>
                </c:pt>
                <c:pt idx="48">
                  <c:v>361.14289764121116</c:v>
                </c:pt>
                <c:pt idx="49">
                  <c:v>372.56255627561069</c:v>
                </c:pt>
                <c:pt idx="50">
                  <c:v>383.97458634955802</c:v>
                </c:pt>
                <c:pt idx="51">
                  <c:v>395.37924660026198</c:v>
                </c:pt>
                <c:pt idx="52">
                  <c:v>236.15567000087893</c:v>
                </c:pt>
                <c:pt idx="53">
                  <c:v>247.40720442634384</c:v>
                </c:pt>
                <c:pt idx="54">
                  <c:v>258.64712580976141</c:v>
                </c:pt>
                <c:pt idx="55">
                  <c:v>269.87601023001861</c:v>
                </c:pt>
                <c:pt idx="56">
                  <c:v>281.09438188143378</c:v>
                </c:pt>
                <c:pt idx="57">
                  <c:v>292.30271967558332</c:v>
                </c:pt>
                <c:pt idx="58">
                  <c:v>303.50146277682819</c:v>
                </c:pt>
                <c:pt idx="59">
                  <c:v>314.69101527756692</c:v>
                </c:pt>
                <c:pt idx="60">
                  <c:v>325.87175017337614</c:v>
                </c:pt>
                <c:pt idx="61">
                  <c:v>337.04401276379798</c:v>
                </c:pt>
                <c:pt idx="62">
                  <c:v>252.35841209837443</c:v>
                </c:pt>
                <c:pt idx="63">
                  <c:v>262.73284691865422</c:v>
                </c:pt>
                <c:pt idx="64">
                  <c:v>273.09803939468708</c:v>
                </c:pt>
                <c:pt idx="65">
                  <c:v>283.45438999358515</c:v>
                </c:pt>
                <c:pt idx="66">
                  <c:v>293.8022675095666</c:v>
                </c:pt>
                <c:pt idx="67">
                  <c:v>304.14201262042309</c:v>
                </c:pt>
                <c:pt idx="68">
                  <c:v>314.47394093474492</c:v>
                </c:pt>
                <c:pt idx="69">
                  <c:v>324.7983456175059</c:v>
                </c:pt>
                <c:pt idx="70">
                  <c:v>335.1154996641738</c:v>
                </c:pt>
                <c:pt idx="71">
                  <c:v>345.42565787999416</c:v>
                </c:pt>
                <c:pt idx="72">
                  <c:v>355.72905861051328</c:v>
                </c:pt>
                <c:pt idx="73">
                  <c:v>366.02592526105167</c:v>
                </c:pt>
                <c:pt idx="74">
                  <c:v>281.90576500782731</c:v>
                </c:pt>
                <c:pt idx="75">
                  <c:v>291.4615194153061</c:v>
                </c:pt>
                <c:pt idx="76">
                  <c:v>301.01027742846833</c:v>
                </c:pt>
                <c:pt idx="77">
                  <c:v>310.55229243957797</c:v>
                </c:pt>
                <c:pt idx="78">
                  <c:v>320.08780098731563</c:v>
                </c:pt>
                <c:pt idx="79">
                  <c:v>329.61702435733633</c:v>
                </c:pt>
                <c:pt idx="80">
                  <c:v>339.14016998796063</c:v>
                </c:pt>
                <c:pt idx="81">
                  <c:v>348.65743270964475</c:v>
                </c:pt>
                <c:pt idx="82">
                  <c:v>358.16899584197944</c:v>
                </c:pt>
                <c:pt idx="83">
                  <c:v>367.6750321680226</c:v>
                </c:pt>
                <c:pt idx="84">
                  <c:v>377.17570480256501</c:v>
                </c:pt>
                <c:pt idx="85">
                  <c:v>386.67116796831164</c:v>
                </c:pt>
                <c:pt idx="86">
                  <c:v>310.25502677283106</c:v>
                </c:pt>
                <c:pt idx="87">
                  <c:v>318.98740593712245</c:v>
                </c:pt>
                <c:pt idx="88">
                  <c:v>327.714493945801</c:v>
                </c:pt>
                <c:pt idx="89">
                  <c:v>336.43645167959869</c:v>
                </c:pt>
                <c:pt idx="90">
                  <c:v>345.1534309907932</c:v>
                </c:pt>
                <c:pt idx="91">
                  <c:v>353.86557543008013</c:v>
                </c:pt>
                <c:pt idx="92">
                  <c:v>362.57302089808542</c:v>
                </c:pt>
                <c:pt idx="93">
                  <c:v>371.27589623099425</c:v>
                </c:pt>
                <c:pt idx="94">
                  <c:v>379.97432372837596</c:v>
                </c:pt>
                <c:pt idx="95">
                  <c:v>388.66841963013377</c:v>
                </c:pt>
                <c:pt idx="96">
                  <c:v>397.3582945485353</c:v>
                </c:pt>
                <c:pt idx="97">
                  <c:v>406.04405386046125</c:v>
                </c:pt>
                <c:pt idx="98">
                  <c:v>334.41940603910399</c:v>
                </c:pt>
                <c:pt idx="99">
                  <c:v>342.29956794326108</c:v>
                </c:pt>
                <c:pt idx="100">
                  <c:v>350.17574235486956</c:v>
                </c:pt>
                <c:pt idx="101">
                  <c:v>358.04803168315993</c:v>
                </c:pt>
                <c:pt idx="102">
                  <c:v>365.91653346305429</c:v>
                </c:pt>
                <c:pt idx="103">
                  <c:v>373.781340689297</c:v>
                </c:pt>
                <c:pt idx="104">
                  <c:v>381.64254212098012</c:v>
                </c:pt>
                <c:pt idx="105">
                  <c:v>389.50022255965609</c:v>
                </c:pt>
                <c:pt idx="106">
                  <c:v>397.35446310382622</c:v>
                </c:pt>
                <c:pt idx="107">
                  <c:v>405.20534138224843</c:v>
                </c:pt>
                <c:pt idx="108">
                  <c:v>413.05293176821192</c:v>
                </c:pt>
                <c:pt idx="109">
                  <c:v>420.89730557667355</c:v>
                </c:pt>
                <c:pt idx="110">
                  <c:v>347.55719193287524</c:v>
                </c:pt>
                <c:pt idx="111">
                  <c:v>354.63762505887559</c:v>
                </c:pt>
                <c:pt idx="112">
                  <c:v>361.71496177810758</c:v>
                </c:pt>
                <c:pt idx="113">
                  <c:v>368.78927127528988</c:v>
                </c:pt>
                <c:pt idx="114">
                  <c:v>375.86061986197689</c:v>
                </c:pt>
                <c:pt idx="115">
                  <c:v>382.92907114888561</c:v>
                </c:pt>
                <c:pt idx="116">
                  <c:v>389.99468620482668</c:v>
                </c:pt>
                <c:pt idx="117">
                  <c:v>397.05752370351041</c:v>
                </c:pt>
                <c:pt idx="118">
                  <c:v>404.11764005935646</c:v>
                </c:pt>
                <c:pt idx="119">
                  <c:v>411.17508955331374</c:v>
                </c:pt>
                <c:pt idx="120">
                  <c:v>418.22992444958618</c:v>
                </c:pt>
                <c:pt idx="121">
                  <c:v>425.28219510406808</c:v>
                </c:pt>
                <c:pt idx="122">
                  <c:v>222.90571332852619</c:v>
                </c:pt>
                <c:pt idx="123">
                  <c:v>227.85759264677259</c:v>
                </c:pt>
                <c:pt idx="124">
                  <c:v>232.80700909260011</c:v>
                </c:pt>
                <c:pt idx="125">
                  <c:v>237.75402251395349</c:v>
                </c:pt>
                <c:pt idx="126">
                  <c:v>242.69869006033085</c:v>
                </c:pt>
                <c:pt idx="127">
                  <c:v>247.64106635821585</c:v>
                </c:pt>
                <c:pt idx="128">
                  <c:v>252.58120367175138</c:v>
                </c:pt>
                <c:pt idx="129">
                  <c:v>257.51915205016729</c:v>
                </c:pt>
                <c:pt idx="130">
                  <c:v>262.45495946329385</c:v>
                </c:pt>
                <c:pt idx="131">
                  <c:v>267.38867192633279</c:v>
                </c:pt>
                <c:pt idx="132">
                  <c:v>6.6746200022902298E-12</c:v>
                </c:pt>
                <c:pt idx="133">
                  <c:v>6.6746200022902298E-12</c:v>
                </c:pt>
                <c:pt idx="134">
                  <c:v>6.6746200022902298E-12</c:v>
                </c:pt>
                <c:pt idx="135">
                  <c:v>6.6746200022902298E-12</c:v>
                </c:pt>
                <c:pt idx="136">
                  <c:v>6.6746200022902298E-12</c:v>
                </c:pt>
                <c:pt idx="137">
                  <c:v>6.6746200022902298E-12</c:v>
                </c:pt>
                <c:pt idx="138">
                  <c:v>6.6746200022902298E-12</c:v>
                </c:pt>
                <c:pt idx="139">
                  <c:v>6.6746200022902298E-12</c:v>
                </c:pt>
                <c:pt idx="140">
                  <c:v>6.6746200022902298E-12</c:v>
                </c:pt>
                <c:pt idx="141">
                  <c:v>6.6746200022902298E-12</c:v>
                </c:pt>
                <c:pt idx="142">
                  <c:v>6.6746200022902298E-12</c:v>
                </c:pt>
                <c:pt idx="143">
                  <c:v>6.6746200022902298E-12</c:v>
                </c:pt>
                <c:pt idx="144">
                  <c:v>6.6746200022902298E-12</c:v>
                </c:pt>
                <c:pt idx="145">
                  <c:v>6.6746200022902298E-12</c:v>
                </c:pt>
                <c:pt idx="146">
                  <c:v>6.6746200022902298E-12</c:v>
                </c:pt>
                <c:pt idx="147">
                  <c:v>6.6746200022902298E-12</c:v>
                </c:pt>
                <c:pt idx="148">
                  <c:v>6.6746200022902298E-12</c:v>
                </c:pt>
                <c:pt idx="149">
                  <c:v>6.6746200022902298E-12</c:v>
                </c:pt>
                <c:pt idx="150">
                  <c:v>6.6746200022902298E-12</c:v>
                </c:pt>
                <c:pt idx="151">
                  <c:v>6.6746200022902298E-12</c:v>
                </c:pt>
                <c:pt idx="152">
                  <c:v>6.6746200022902298E-12</c:v>
                </c:pt>
                <c:pt idx="153">
                  <c:v>6.6746200022902298E-12</c:v>
                </c:pt>
                <c:pt idx="154">
                  <c:v>6.6746200022902298E-12</c:v>
                </c:pt>
                <c:pt idx="155">
                  <c:v>6.6746200022902298E-12</c:v>
                </c:pt>
                <c:pt idx="156">
                  <c:v>6.6746200022902298E-12</c:v>
                </c:pt>
                <c:pt idx="157">
                  <c:v>6.6746200022902298E-12</c:v>
                </c:pt>
                <c:pt idx="158">
                  <c:v>6.6746200022902298E-12</c:v>
                </c:pt>
                <c:pt idx="159">
                  <c:v>6.6746200022902298E-12</c:v>
                </c:pt>
                <c:pt idx="160">
                  <c:v>6.6746200022902298E-12</c:v>
                </c:pt>
                <c:pt idx="161">
                  <c:v>6.6746200022902298E-12</c:v>
                </c:pt>
                <c:pt idx="162">
                  <c:v>6.6746200022902298E-12</c:v>
                </c:pt>
                <c:pt idx="163">
                  <c:v>6.6746200022902298E-12</c:v>
                </c:pt>
                <c:pt idx="164">
                  <c:v>6.6746200022902298E-12</c:v>
                </c:pt>
                <c:pt idx="165">
                  <c:v>6.6746200022902298E-12</c:v>
                </c:pt>
                <c:pt idx="166">
                  <c:v>6.6746200022902298E-12</c:v>
                </c:pt>
                <c:pt idx="167">
                  <c:v>6.6746200022902298E-12</c:v>
                </c:pt>
                <c:pt idx="168">
                  <c:v>6.6746200022902298E-12</c:v>
                </c:pt>
                <c:pt idx="169">
                  <c:v>6.6746200022902298E-12</c:v>
                </c:pt>
                <c:pt idx="170">
                  <c:v>6.6746200022902298E-12</c:v>
                </c:pt>
                <c:pt idx="171">
                  <c:v>6.6746200022902298E-12</c:v>
                </c:pt>
                <c:pt idx="172">
                  <c:v>6.6746200022902298E-12</c:v>
                </c:pt>
                <c:pt idx="173">
                  <c:v>6.6746200022902298E-12</c:v>
                </c:pt>
                <c:pt idx="174">
                  <c:v>6.6746200022902298E-12</c:v>
                </c:pt>
                <c:pt idx="175">
                  <c:v>6.6746200022902298E-12</c:v>
                </c:pt>
                <c:pt idx="176">
                  <c:v>6.6746200022902298E-12</c:v>
                </c:pt>
                <c:pt idx="177">
                  <c:v>6.6746200022902298E-12</c:v>
                </c:pt>
                <c:pt idx="178">
                  <c:v>6.6746200022902298E-12</c:v>
                </c:pt>
                <c:pt idx="179">
                  <c:v>6.6746200022902298E-12</c:v>
                </c:pt>
                <c:pt idx="180">
                  <c:v>6.6746200022902298E-12</c:v>
                </c:pt>
                <c:pt idx="181">
                  <c:v>6.6746200022902298E-12</c:v>
                </c:pt>
                <c:pt idx="182">
                  <c:v>6.6746200022902298E-12</c:v>
                </c:pt>
                <c:pt idx="183">
                  <c:v>6.6746200022902298E-12</c:v>
                </c:pt>
                <c:pt idx="184">
                  <c:v>6.6746200022902298E-12</c:v>
                </c:pt>
                <c:pt idx="185">
                  <c:v>6.6746200022902298E-12</c:v>
                </c:pt>
                <c:pt idx="186">
                  <c:v>6.6746200022902298E-12</c:v>
                </c:pt>
                <c:pt idx="187">
                  <c:v>6.6746200022902298E-12</c:v>
                </c:pt>
                <c:pt idx="188">
                  <c:v>6.6746200022902298E-12</c:v>
                </c:pt>
                <c:pt idx="189">
                  <c:v>6.6746200022902298E-12</c:v>
                </c:pt>
                <c:pt idx="190">
                  <c:v>6.6746200022902298E-12</c:v>
                </c:pt>
                <c:pt idx="191">
                  <c:v>6.6746200022902298E-12</c:v>
                </c:pt>
                <c:pt idx="192">
                  <c:v>6.6746200022902298E-12</c:v>
                </c:pt>
                <c:pt idx="193">
                  <c:v>6.6746200022902298E-12</c:v>
                </c:pt>
                <c:pt idx="194">
                  <c:v>6.6746200022902298E-12</c:v>
                </c:pt>
                <c:pt idx="195">
                  <c:v>6.6746200022902298E-12</c:v>
                </c:pt>
                <c:pt idx="196">
                  <c:v>6.6746200022902298E-12</c:v>
                </c:pt>
                <c:pt idx="197">
                  <c:v>6.6746200022902298E-12</c:v>
                </c:pt>
                <c:pt idx="198">
                  <c:v>6.6746200022902298E-12</c:v>
                </c:pt>
                <c:pt idx="199">
                  <c:v>6.6746200022902298E-12</c:v>
                </c:pt>
                <c:pt idx="200">
                  <c:v>6.6746200022902298E-12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65888"/>
        <c:axId val="1180863168"/>
      </c:scatterChart>
      <c:valAx>
        <c:axId val="11808658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3168"/>
        <c:crosses val="autoZero"/>
        <c:crossBetween val="midCat"/>
      </c:valAx>
      <c:valAx>
        <c:axId val="118086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3.231349083424595</c:v>
                </c:pt>
                <c:pt idx="2">
                  <c:v>3.9332908229938965</c:v>
                </c:pt>
                <c:pt idx="3">
                  <c:v>4.7882850788207945</c:v>
                </c:pt>
                <c:pt idx="4">
                  <c:v>5.8298209043926024</c:v>
                </c:pt>
                <c:pt idx="5">
                  <c:v>7.09873900828795</c:v>
                </c:pt>
                <c:pt idx="6">
                  <c:v>8.6448505141036147</c:v>
                </c:pt>
                <c:pt idx="7">
                  <c:v>10.52891314991408</c:v>
                </c:pt>
                <c:pt idx="8">
                  <c:v>12.825043990998125</c:v>
                </c:pt>
                <c:pt idx="9">
                  <c:v>15.623665435852169</c:v>
                </c:pt>
                <c:pt idx="10">
                  <c:v>19.035102555471251</c:v>
                </c:pt>
                <c:pt idx="11">
                  <c:v>23.193976189158217</c:v>
                </c:pt>
                <c:pt idx="12">
                  <c:v>28.264568230429902</c:v>
                </c:pt>
                <c:pt idx="13">
                  <c:v>34.447374755076872</c:v>
                </c:pt>
                <c:pt idx="14">
                  <c:v>41.98711058177259</c:v>
                </c:pt>
                <c:pt idx="15">
                  <c:v>51.182487470977435</c:v>
                </c:pt>
                <c:pt idx="16">
                  <c:v>62.39815984239533</c:v>
                </c:pt>
                <c:pt idx="17">
                  <c:v>76.079319539380379</c:v>
                </c:pt>
                <c:pt idx="18">
                  <c:v>92.769528356344949</c:v>
                </c:pt>
                <c:pt idx="19">
                  <c:v>113.13250813550762</c:v>
                </c:pt>
                <c:pt idx="20">
                  <c:v>137.97876857105169</c:v>
                </c:pt>
                <c:pt idx="21">
                  <c:v>129.49841164498486</c:v>
                </c:pt>
                <c:pt idx="22">
                  <c:v>144.40373988526491</c:v>
                </c:pt>
                <c:pt idx="23">
                  <c:v>159.2722397027045</c:v>
                </c:pt>
                <c:pt idx="24">
                  <c:v>174.1078359548145</c:v>
                </c:pt>
                <c:pt idx="25">
                  <c:v>188.91372878959297</c:v>
                </c:pt>
                <c:pt idx="26">
                  <c:v>204.27161874226246</c:v>
                </c:pt>
                <c:pt idx="27">
                  <c:v>219.60280249807681</c:v>
                </c:pt>
                <c:pt idx="28">
                  <c:v>234.90940746495107</c:v>
                </c:pt>
                <c:pt idx="29">
                  <c:v>250.1932609709369</c:v>
                </c:pt>
                <c:pt idx="30">
                  <c:v>265.45594873287126</c:v>
                </c:pt>
                <c:pt idx="31">
                  <c:v>240.39105366248305</c:v>
                </c:pt>
                <c:pt idx="32">
                  <c:v>255.66714821510959</c:v>
                </c:pt>
                <c:pt idx="33">
                  <c:v>270.92259547869668</c:v>
                </c:pt>
                <c:pt idx="34">
                  <c:v>286.15872187513997</c:v>
                </c:pt>
                <c:pt idx="35">
                  <c:v>301.37670100579004</c:v>
                </c:pt>
                <c:pt idx="36">
                  <c:v>316.0042593123087</c:v>
                </c:pt>
                <c:pt idx="37">
                  <c:v>330.61681894119141</c:v>
                </c:pt>
                <c:pt idx="38">
                  <c:v>345.21513616565261</c:v>
                </c:pt>
                <c:pt idx="39">
                  <c:v>359.79989807187758</c:v>
                </c:pt>
                <c:pt idx="40">
                  <c:v>374.37173149546237</c:v>
                </c:pt>
                <c:pt idx="41">
                  <c:v>338.34706882980078</c:v>
                </c:pt>
                <c:pt idx="42">
                  <c:v>352.36618279610326</c:v>
                </c:pt>
                <c:pt idx="43">
                  <c:v>366.37307423131762</c:v>
                </c:pt>
                <c:pt idx="44">
                  <c:v>380.3682762367792</c:v>
                </c:pt>
                <c:pt idx="45">
                  <c:v>394.35227948231801</c:v>
                </c:pt>
                <c:pt idx="46">
                  <c:v>407.75540484100776</c:v>
                </c:pt>
                <c:pt idx="47">
                  <c:v>421.14901471610159</c:v>
                </c:pt>
                <c:pt idx="48">
                  <c:v>434.53345434246239</c:v>
                </c:pt>
                <c:pt idx="49">
                  <c:v>447.90904595354408</c:v>
                </c:pt>
                <c:pt idx="50">
                  <c:v>461.27609096941563</c:v>
                </c:pt>
                <c:pt idx="51">
                  <c:v>419.72460434236376</c:v>
                </c:pt>
                <c:pt idx="52">
                  <c:v>432.25588530441451</c:v>
                </c:pt>
                <c:pt idx="53">
                  <c:v>444.77936519493977</c:v>
                </c:pt>
                <c:pt idx="54">
                  <c:v>457.29529461414967</c:v>
                </c:pt>
                <c:pt idx="55">
                  <c:v>469.803909326157</c:v>
                </c:pt>
                <c:pt idx="56">
                  <c:v>481.45327595412635</c:v>
                </c:pt>
                <c:pt idx="57">
                  <c:v>493.09665437546772</c:v>
                </c:pt>
                <c:pt idx="58">
                  <c:v>504.73420591215864</c:v>
                </c:pt>
                <c:pt idx="59">
                  <c:v>516.3660838407244</c:v>
                </c:pt>
                <c:pt idx="60">
                  <c:v>527.99243396951204</c:v>
                </c:pt>
                <c:pt idx="61">
                  <c:v>485.14571936914029</c:v>
                </c:pt>
                <c:pt idx="62">
                  <c:v>496.21948974271328</c:v>
                </c:pt>
                <c:pt idx="63">
                  <c:v>507.28802580021755</c:v>
                </c:pt>
                <c:pt idx="64">
                  <c:v>518.35145784639667</c:v>
                </c:pt>
                <c:pt idx="65">
                  <c:v>529.40991017019905</c:v>
                </c:pt>
                <c:pt idx="66">
                  <c:v>540.18013580779473</c:v>
                </c:pt>
                <c:pt idx="67">
                  <c:v>550.94585148491763</c:v>
                </c:pt>
                <c:pt idx="68">
                  <c:v>561.70715774350776</c:v>
                </c:pt>
                <c:pt idx="69">
                  <c:v>572.4641509593182</c:v>
                </c:pt>
                <c:pt idx="70">
                  <c:v>583.21692359125188</c:v>
                </c:pt>
                <c:pt idx="71">
                  <c:v>542.16362979037569</c:v>
                </c:pt>
                <c:pt idx="72">
                  <c:v>552.0788265051076</c:v>
                </c:pt>
                <c:pt idx="73">
                  <c:v>561.99029135597016</c:v>
                </c:pt>
                <c:pt idx="74">
                  <c:v>571.89809943666546</c:v>
                </c:pt>
                <c:pt idx="75">
                  <c:v>581.80232302690615</c:v>
                </c:pt>
                <c:pt idx="76">
                  <c:v>591.42020251323845</c:v>
                </c:pt>
                <c:pt idx="77">
                  <c:v>601.03482666056914</c:v>
                </c:pt>
                <c:pt idx="78">
                  <c:v>610.64625488100796</c:v>
                </c:pt>
                <c:pt idx="79">
                  <c:v>620.25454456407817</c:v>
                </c:pt>
                <c:pt idx="80">
                  <c:v>629.85975117650617</c:v>
                </c:pt>
                <c:pt idx="81">
                  <c:v>589.15746715790237</c:v>
                </c:pt>
                <c:pt idx="82">
                  <c:v>597.92456551950988</c:v>
                </c:pt>
                <c:pt idx="83">
                  <c:v>606.68899129254589</c:v>
                </c:pt>
                <c:pt idx="84">
                  <c:v>615.4507885291024</c:v>
                </c:pt>
                <c:pt idx="85">
                  <c:v>624.20999992474583</c:v>
                </c:pt>
                <c:pt idx="86">
                  <c:v>632.68423305275508</c:v>
                </c:pt>
                <c:pt idx="87">
                  <c:v>641.15611967114364</c:v>
                </c:pt>
                <c:pt idx="88">
                  <c:v>649.62569515483597</c:v>
                </c:pt>
                <c:pt idx="89">
                  <c:v>658.09299388120962</c:v>
                </c:pt>
                <c:pt idx="90">
                  <c:v>666.55804927097313</c:v>
                </c:pt>
                <c:pt idx="91">
                  <c:v>627.88245802322308</c:v>
                </c:pt>
                <c:pt idx="92">
                  <c:v>635.79086204215173</c:v>
                </c:pt>
                <c:pt idx="93">
                  <c:v>643.69723340230667</c:v>
                </c:pt>
                <c:pt idx="94">
                  <c:v>651.60160059010116</c:v>
                </c:pt>
                <c:pt idx="95">
                  <c:v>659.50399134449947</c:v>
                </c:pt>
                <c:pt idx="96">
                  <c:v>666.8401795306487</c:v>
                </c:pt>
                <c:pt idx="97">
                  <c:v>674.17470795083898</c:v>
                </c:pt>
                <c:pt idx="98">
                  <c:v>681.50759720748704</c:v>
                </c:pt>
                <c:pt idx="99">
                  <c:v>688.83886742352513</c:v>
                </c:pt>
                <c:pt idx="100">
                  <c:v>696.16853825865599</c:v>
                </c:pt>
                <c:pt idx="101">
                  <c:v>658.09299388120962</c:v>
                </c:pt>
                <c:pt idx="102">
                  <c:v>665.14736110281672</c:v>
                </c:pt>
                <c:pt idx="103">
                  <c:v>672.20018932008873</c:v>
                </c:pt>
                <c:pt idx="104">
                  <c:v>679.25149695725497</c:v>
                </c:pt>
                <c:pt idx="105">
                  <c:v>686.30130202483861</c:v>
                </c:pt>
                <c:pt idx="106">
                  <c:v>693.34962213319204</c:v>
                </c:pt>
                <c:pt idx="107">
                  <c:v>700.39647450545351</c:v>
                </c:pt>
                <c:pt idx="108">
                  <c:v>707.44187598995484</c:v>
                </c:pt>
                <c:pt idx="109">
                  <c:v>714.48584307211024</c:v>
                </c:pt>
                <c:pt idx="110">
                  <c:v>721.52839188581265</c:v>
                </c:pt>
                <c:pt idx="111">
                  <c:v>685.59638862873953</c:v>
                </c:pt>
                <c:pt idx="112">
                  <c:v>691.94007607607489</c:v>
                </c:pt>
                <c:pt idx="113">
                  <c:v>698.28257189646683</c:v>
                </c:pt>
                <c:pt idx="114">
                  <c:v>704.62388843962435</c:v>
                </c:pt>
                <c:pt idx="115">
                  <c:v>710.96403781484867</c:v>
                </c:pt>
                <c:pt idx="116">
                  <c:v>717.30303189786616</c:v>
                </c:pt>
                <c:pt idx="117">
                  <c:v>723.64088233740028</c:v>
                </c:pt>
                <c:pt idx="118">
                  <c:v>729.97760056150412</c:v>
                </c:pt>
                <c:pt idx="119">
                  <c:v>736.31319778366208</c:v>
                </c:pt>
                <c:pt idx="120">
                  <c:v>742.64768500866955</c:v>
                </c:pt>
                <c:pt idx="121">
                  <c:v>708.99167125142458</c:v>
                </c:pt>
                <c:pt idx="122">
                  <c:v>714.76757214919553</c:v>
                </c:pt>
                <c:pt idx="123">
                  <c:v>720.54251983862753</c:v>
                </c:pt>
                <c:pt idx="124">
                  <c:v>726.31652303665248</c:v>
                </c:pt>
                <c:pt idx="125">
                  <c:v>732.08959031030997</c:v>
                </c:pt>
                <c:pt idx="126">
                  <c:v>737.86173008051219</c:v>
                </c:pt>
                <c:pt idx="127">
                  <c:v>743.63295062568523</c:v>
                </c:pt>
                <c:pt idx="128">
                  <c:v>749.40326008529053</c:v>
                </c:pt>
                <c:pt idx="129">
                  <c:v>755.17266646323208</c:v>
                </c:pt>
                <c:pt idx="130">
                  <c:v>760.94117763115719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64800"/>
        <c:axId val="669952704"/>
      </c:scatterChart>
      <c:valAx>
        <c:axId val="11808648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9952704"/>
        <c:crosses val="autoZero"/>
        <c:crossBetween val="midCat"/>
      </c:valAx>
      <c:valAx>
        <c:axId val="66995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2.8167663049162832</c:v>
                </c:pt>
                <c:pt idx="2">
                  <c:v>3.5524452752527771</c:v>
                </c:pt>
                <c:pt idx="3">
                  <c:v>4.4810160304681945</c:v>
                </c:pt>
                <c:pt idx="4">
                  <c:v>5.6532387557440282</c:v>
                </c:pt>
                <c:pt idx="5">
                  <c:v>7.133276837391672</c:v>
                </c:pt>
                <c:pt idx="6">
                  <c:v>9.002247118422753</c:v>
                </c:pt>
                <c:pt idx="7">
                  <c:v>11.362713273379695</c:v>
                </c:pt>
                <c:pt idx="8">
                  <c:v>14.344373503714223</c:v>
                </c:pt>
                <c:pt idx="9">
                  <c:v>18.111260823932788</c:v>
                </c:pt>
                <c:pt idx="10">
                  <c:v>22.870859223592827</c:v>
                </c:pt>
                <c:pt idx="11">
                  <c:v>28.885646762333149</c:v>
                </c:pt>
                <c:pt idx="12">
                  <c:v>36.48771328793655</c:v>
                </c:pt>
                <c:pt idx="13">
                  <c:v>46.097273704206465</c:v>
                </c:pt>
                <c:pt idx="14">
                  <c:v>58.246117380438761</c:v>
                </c:pt>
                <c:pt idx="15">
                  <c:v>73.607312852834198</c:v>
                </c:pt>
                <c:pt idx="16">
                  <c:v>95.973754347721652</c:v>
                </c:pt>
                <c:pt idx="17">
                  <c:v>118.20964174983392</c:v>
                </c:pt>
                <c:pt idx="18">
                  <c:v>140.34313889366055</c:v>
                </c:pt>
                <c:pt idx="19">
                  <c:v>162.39271715740026</c:v>
                </c:pt>
                <c:pt idx="20">
                  <c:v>184.37139305479846</c:v>
                </c:pt>
                <c:pt idx="21">
                  <c:v>126.61600564455136</c:v>
                </c:pt>
                <c:pt idx="22">
                  <c:v>150.61714980411784</c:v>
                </c:pt>
                <c:pt idx="23">
                  <c:v>174.52697249791541</c:v>
                </c:pt>
                <c:pt idx="24">
                  <c:v>198.3597638396279</c:v>
                </c:pt>
                <c:pt idx="25">
                  <c:v>222.12608711761609</c:v>
                </c:pt>
                <c:pt idx="26">
                  <c:v>244.70632771903044</c:v>
                </c:pt>
                <c:pt idx="27">
                  <c:v>267.23921926263682</c:v>
                </c:pt>
                <c:pt idx="28">
                  <c:v>289.72931420493524</c:v>
                </c:pt>
                <c:pt idx="29">
                  <c:v>312.18040027213061</c:v>
                </c:pt>
                <c:pt idx="30">
                  <c:v>334.59567585759868</c:v>
                </c:pt>
                <c:pt idx="31">
                  <c:v>249.59230205465971</c:v>
                </c:pt>
                <c:pt idx="32">
                  <c:v>269.49008678800766</c:v>
                </c:pt>
                <c:pt idx="33">
                  <c:v>289.35480857103511</c:v>
                </c:pt>
                <c:pt idx="34">
                  <c:v>309.18905580466077</c:v>
                </c:pt>
                <c:pt idx="35">
                  <c:v>328.99505767197434</c:v>
                </c:pt>
                <c:pt idx="36">
                  <c:v>346.9098201406153</c:v>
                </c:pt>
                <c:pt idx="37">
                  <c:v>364.80427894845371</c:v>
                </c:pt>
                <c:pt idx="38">
                  <c:v>382.67956984614779</c:v>
                </c:pt>
                <c:pt idx="39">
                  <c:v>400.53671385047045</c:v>
                </c:pt>
                <c:pt idx="40">
                  <c:v>418.37663353903218</c:v>
                </c:pt>
                <c:pt idx="41">
                  <c:v>329.36849727470769</c:v>
                </c:pt>
                <c:pt idx="42">
                  <c:v>344.67160985755459</c:v>
                </c:pt>
                <c:pt idx="43">
                  <c:v>359.95980096859535</c:v>
                </c:pt>
                <c:pt idx="44">
                  <c:v>375.23379351840293</c:v>
                </c:pt>
                <c:pt idx="45">
                  <c:v>390.49424676672447</c:v>
                </c:pt>
                <c:pt idx="46">
                  <c:v>403.5112063253228</c:v>
                </c:pt>
                <c:pt idx="47">
                  <c:v>416.51908689232113</c:v>
                </c:pt>
                <c:pt idx="48">
                  <c:v>429.51821195249181</c:v>
                </c:pt>
                <c:pt idx="49">
                  <c:v>442.50888381337387</c:v>
                </c:pt>
                <c:pt idx="50">
                  <c:v>455.4913855857551</c:v>
                </c:pt>
                <c:pt idx="51">
                  <c:v>394.9582481771028</c:v>
                </c:pt>
                <c:pt idx="52">
                  <c:v>406.85694369927199</c:v>
                </c:pt>
                <c:pt idx="53">
                  <c:v>418.7481215104533</c:v>
                </c:pt>
                <c:pt idx="54">
                  <c:v>430.63202519963039</c:v>
                </c:pt>
                <c:pt idx="55">
                  <c:v>442.50888381337398</c:v>
                </c:pt>
                <c:pt idx="56">
                  <c:v>451.78291724664041</c:v>
                </c:pt>
                <c:pt idx="57">
                  <c:v>461.05288028198453</c:v>
                </c:pt>
                <c:pt idx="58">
                  <c:v>470.3188663227279</c:v>
                </c:pt>
                <c:pt idx="59">
                  <c:v>479.58096479059606</c:v>
                </c:pt>
                <c:pt idx="60">
                  <c:v>488.83926137072285</c:v>
                </c:pt>
                <c:pt idx="61">
                  <c:v>450.67025003611349</c:v>
                </c:pt>
                <c:pt idx="62">
                  <c:v>458.82845530839751</c:v>
                </c:pt>
                <c:pt idx="63">
                  <c:v>466.98356378402354</c:v>
                </c:pt>
                <c:pt idx="64">
                  <c:v>475.13563719240022</c:v>
                </c:pt>
                <c:pt idx="65">
                  <c:v>483.28473497109485</c:v>
                </c:pt>
                <c:pt idx="66">
                  <c:v>490.32024154627743</c:v>
                </c:pt>
                <c:pt idx="67">
                  <c:v>497.35360709544074</c:v>
                </c:pt>
                <c:pt idx="68">
                  <c:v>504.38486618031317</c:v>
                </c:pt>
                <c:pt idx="69">
                  <c:v>511.41405232000324</c:v>
                </c:pt>
                <c:pt idx="70">
                  <c:v>518.44119803666365</c:v>
                </c:pt>
                <c:pt idx="71">
                  <c:v>485.87701503548442</c:v>
                </c:pt>
                <c:pt idx="72">
                  <c:v>492.17133336598084</c:v>
                </c:pt>
                <c:pt idx="73">
                  <c:v>498.4639450680906</c:v>
                </c:pt>
                <c:pt idx="74">
                  <c:v>504.7548747369737</c:v>
                </c:pt>
                <c:pt idx="75">
                  <c:v>511.04414630438481</c:v>
                </c:pt>
                <c:pt idx="76">
                  <c:v>516.59214520035391</c:v>
                </c:pt>
                <c:pt idx="77">
                  <c:v>522.13888693652359</c:v>
                </c:pt>
                <c:pt idx="78">
                  <c:v>527.68438675921141</c:v>
                </c:pt>
                <c:pt idx="79">
                  <c:v>533.2286595679717</c:v>
                </c:pt>
                <c:pt idx="80">
                  <c:v>538.77171992708611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946720"/>
        <c:axId val="669947808"/>
      </c:scatterChart>
      <c:valAx>
        <c:axId val="6699467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9947808"/>
        <c:crosses val="autoZero"/>
        <c:crossBetween val="midCat"/>
      </c:valAx>
      <c:valAx>
        <c:axId val="66994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9946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2.1611607361398169</c:v>
                </c:pt>
                <c:pt idx="2">
                  <c:v>2.6965658428188011</c:v>
                </c:pt>
                <c:pt idx="3">
                  <c:v>3.365130579383619</c:v>
                </c:pt>
                <c:pt idx="4">
                  <c:v>4.2000945958983191</c:v>
                </c:pt>
                <c:pt idx="5">
                  <c:v>5.2430233872219976</c:v>
                </c:pt>
                <c:pt idx="6">
                  <c:v>6.5459003809291518</c:v>
                </c:pt>
                <c:pt idx="7">
                  <c:v>8.1737462585240923</c:v>
                </c:pt>
                <c:pt idx="8">
                  <c:v>10.207898736323521</c:v>
                </c:pt>
                <c:pt idx="9">
                  <c:v>12.750119779643619</c:v>
                </c:pt>
                <c:pt idx="10">
                  <c:v>15.927739538585294</c:v>
                </c:pt>
                <c:pt idx="11">
                  <c:v>19.900099355115746</c:v>
                </c:pt>
                <c:pt idx="12">
                  <c:v>24.86662273402224</c:v>
                </c:pt>
                <c:pt idx="13">
                  <c:v>31.076926626524898</c:v>
                </c:pt>
                <c:pt idx="14">
                  <c:v>38.84349005186197</c:v>
                </c:pt>
                <c:pt idx="15">
                  <c:v>48.557528384612056</c:v>
                </c:pt>
                <c:pt idx="16">
                  <c:v>57.970166254533687</c:v>
                </c:pt>
                <c:pt idx="17">
                  <c:v>67.342775086397836</c:v>
                </c:pt>
                <c:pt idx="18">
                  <c:v>76.681733118375817</c:v>
                </c:pt>
                <c:pt idx="19">
                  <c:v>85.991728436661276</c:v>
                </c:pt>
                <c:pt idx="20">
                  <c:v>95.276346213363084</c:v>
                </c:pt>
                <c:pt idx="21">
                  <c:v>79.914811172042121</c:v>
                </c:pt>
                <c:pt idx="22">
                  <c:v>90.163287942245233</c:v>
                </c:pt>
                <c:pt idx="23">
                  <c:v>100.3825669246575</c:v>
                </c:pt>
                <c:pt idx="24">
                  <c:v>110.57604520327656</c:v>
                </c:pt>
                <c:pt idx="25">
                  <c:v>120.74644035531428</c:v>
                </c:pt>
                <c:pt idx="26">
                  <c:v>130.8959735236887</c:v>
                </c:pt>
                <c:pt idx="27">
                  <c:v>141.02649246407412</c:v>
                </c:pt>
                <c:pt idx="28">
                  <c:v>151.13955724314167</c:v>
                </c:pt>
                <c:pt idx="29">
                  <c:v>161.23650172057486</c:v>
                </c:pt>
                <c:pt idx="30">
                  <c:v>171.31847877890027</c:v>
                </c:pt>
                <c:pt idx="31">
                  <c:v>142.52579115025171</c:v>
                </c:pt>
                <c:pt idx="32">
                  <c:v>152.07511787565889</c:v>
                </c:pt>
                <c:pt idx="33">
                  <c:v>161.61016857785205</c:v>
                </c:pt>
                <c:pt idx="34">
                  <c:v>171.13190528405343</c:v>
                </c:pt>
                <c:pt idx="35">
                  <c:v>180.64117406036942</c:v>
                </c:pt>
                <c:pt idx="36">
                  <c:v>189.7664838309008</c:v>
                </c:pt>
                <c:pt idx="37">
                  <c:v>198.88157087854583</c:v>
                </c:pt>
                <c:pt idx="38">
                  <c:v>207.98697030718009</c:v>
                </c:pt>
                <c:pt idx="39">
                  <c:v>217.08316648371104</c:v>
                </c:pt>
                <c:pt idx="40">
                  <c:v>226.17059982008115</c:v>
                </c:pt>
                <c:pt idx="41">
                  <c:v>193.67416901758949</c:v>
                </c:pt>
                <c:pt idx="42">
                  <c:v>202.04165884934005</c:v>
                </c:pt>
                <c:pt idx="43">
                  <c:v>210.40112494961292</c:v>
                </c:pt>
                <c:pt idx="44">
                  <c:v>218.75293145330741</c:v>
                </c:pt>
                <c:pt idx="45">
                  <c:v>227.09741238431636</c:v>
                </c:pt>
                <c:pt idx="46">
                  <c:v>235.06446630097074</c:v>
                </c:pt>
                <c:pt idx="47">
                  <c:v>243.02536029283627</c:v>
                </c:pt>
                <c:pt idx="48">
                  <c:v>250.98032483930456</c:v>
                </c:pt>
                <c:pt idx="49">
                  <c:v>258.92957459921269</c:v>
                </c:pt>
                <c:pt idx="50">
                  <c:v>266.87330995991658</c:v>
                </c:pt>
                <c:pt idx="51">
                  <c:v>233.58269729624988</c:v>
                </c:pt>
                <c:pt idx="52">
                  <c:v>240.98942582679555</c:v>
                </c:pt>
                <c:pt idx="53">
                  <c:v>248.39097391329724</c:v>
                </c:pt>
                <c:pt idx="54">
                  <c:v>255.78751789170562</c:v>
                </c:pt>
                <c:pt idx="55">
                  <c:v>263.17922305442261</c:v>
                </c:pt>
                <c:pt idx="56">
                  <c:v>270.19700250524323</c:v>
                </c:pt>
                <c:pt idx="57">
                  <c:v>277.21068050236744</c:v>
                </c:pt>
                <c:pt idx="58">
                  <c:v>284.22037558191226</c:v>
                </c:pt>
                <c:pt idx="59">
                  <c:v>291.22619994880847</c:v>
                </c:pt>
                <c:pt idx="60">
                  <c:v>298.22825996252726</c:v>
                </c:pt>
                <c:pt idx="61">
                  <c:v>266.87330995991658</c:v>
                </c:pt>
                <c:pt idx="62">
                  <c:v>273.33520033559711</c:v>
                </c:pt>
                <c:pt idx="63">
                  <c:v>279.79365704229622</c:v>
                </c:pt>
                <c:pt idx="64">
                  <c:v>286.24877062592162</c:v>
                </c:pt>
                <c:pt idx="65">
                  <c:v>292.70062721001705</c:v>
                </c:pt>
                <c:pt idx="66">
                  <c:v>298.96510410049149</c:v>
                </c:pt>
                <c:pt idx="67">
                  <c:v>305.22665657476222</c:v>
                </c:pt>
                <c:pt idx="68">
                  <c:v>311.48535316475295</c:v>
                </c:pt>
                <c:pt idx="69">
                  <c:v>317.74125942022329</c:v>
                </c:pt>
                <c:pt idx="70">
                  <c:v>323.99443809601638</c:v>
                </c:pt>
                <c:pt idx="71">
                  <c:v>293.80633875741154</c:v>
                </c:pt>
                <c:pt idx="72">
                  <c:v>299.51771063750374</c:v>
                </c:pt>
                <c:pt idx="73">
                  <c:v>305.22665657476222</c:v>
                </c:pt>
                <c:pt idx="74">
                  <c:v>310.93322840775465</c:v>
                </c:pt>
                <c:pt idx="75">
                  <c:v>316.63747591445002</c:v>
                </c:pt>
                <c:pt idx="76">
                  <c:v>321.97164562540979</c:v>
                </c:pt>
                <c:pt idx="77">
                  <c:v>327.30386083487969</c:v>
                </c:pt>
                <c:pt idx="78">
                  <c:v>332.63415791953389</c:v>
                </c:pt>
                <c:pt idx="79">
                  <c:v>337.96257199356324</c:v>
                </c:pt>
                <c:pt idx="80">
                  <c:v>343.28913697215461</c:v>
                </c:pt>
                <c:pt idx="81">
                  <c:v>316.26952914620239</c:v>
                </c:pt>
                <c:pt idx="82">
                  <c:v>321.41992623463284</c:v>
                </c:pt>
                <c:pt idx="83">
                  <c:v>326.56849772007627</c:v>
                </c:pt>
                <c:pt idx="84">
                  <c:v>331.71527648504929</c:v>
                </c:pt>
                <c:pt idx="85">
                  <c:v>336.86029430705389</c:v>
                </c:pt>
                <c:pt idx="86">
                  <c:v>341.63626096666286</c:v>
                </c:pt>
                <c:pt idx="87">
                  <c:v>346.4107595929251</c:v>
                </c:pt>
                <c:pt idx="88">
                  <c:v>351.18381330179227</c:v>
                </c:pt>
                <c:pt idx="89">
                  <c:v>355.95544452876601</c:v>
                </c:pt>
                <c:pt idx="90">
                  <c:v>360.72567505798861</c:v>
                </c:pt>
                <c:pt idx="91">
                  <c:v>335.02298813768743</c:v>
                </c:pt>
                <c:pt idx="92">
                  <c:v>339.61584021127902</c:v>
                </c:pt>
                <c:pt idx="93">
                  <c:v>344.20732577147572</c:v>
                </c:pt>
                <c:pt idx="94">
                  <c:v>348.79746564421521</c:v>
                </c:pt>
                <c:pt idx="95">
                  <c:v>353.38628006183148</c:v>
                </c:pt>
                <c:pt idx="96">
                  <c:v>357.79031317226071</c:v>
                </c:pt>
                <c:pt idx="97">
                  <c:v>362.19315979149877</c:v>
                </c:pt>
                <c:pt idx="98">
                  <c:v>366.59483639724226</c:v>
                </c:pt>
                <c:pt idx="99">
                  <c:v>370.99535903869224</c:v>
                </c:pt>
                <c:pt idx="100">
                  <c:v>375.394743352761</c:v>
                </c:pt>
                <c:pt idx="101">
                  <c:v>353.93684966092297</c:v>
                </c:pt>
                <c:pt idx="102">
                  <c:v>358.15726214440497</c:v>
                </c:pt>
                <c:pt idx="103">
                  <c:v>362.3765862303585</c:v>
                </c:pt>
                <c:pt idx="104">
                  <c:v>366.59483639724226</c:v>
                </c:pt>
                <c:pt idx="105">
                  <c:v>370.81202676268754</c:v>
                </c:pt>
                <c:pt idx="106">
                  <c:v>374.84488204114882</c:v>
                </c:pt>
                <c:pt idx="107">
                  <c:v>378.87679203564204</c:v>
                </c:pt>
                <c:pt idx="108">
                  <c:v>382.90776823855754</c:v>
                </c:pt>
                <c:pt idx="109">
                  <c:v>386.93782188026222</c:v>
                </c:pt>
                <c:pt idx="110">
                  <c:v>390.96696393780195</c:v>
                </c:pt>
                <c:pt idx="111">
                  <c:v>1.1825802166488628E-12</c:v>
                </c:pt>
                <c:pt idx="112">
                  <c:v>1.1825802166488628E-12</c:v>
                </c:pt>
                <c:pt idx="113">
                  <c:v>1.1825802166488628E-12</c:v>
                </c:pt>
                <c:pt idx="114">
                  <c:v>1.1825802166488628E-12</c:v>
                </c:pt>
                <c:pt idx="115">
                  <c:v>1.1825802166488628E-12</c:v>
                </c:pt>
                <c:pt idx="116">
                  <c:v>1.1825802166488628E-12</c:v>
                </c:pt>
                <c:pt idx="117">
                  <c:v>1.1825802166488628E-12</c:v>
                </c:pt>
                <c:pt idx="118">
                  <c:v>1.1825802166488628E-12</c:v>
                </c:pt>
                <c:pt idx="119">
                  <c:v>1.1825802166488628E-12</c:v>
                </c:pt>
                <c:pt idx="120">
                  <c:v>1.1825802166488628E-12</c:v>
                </c:pt>
                <c:pt idx="121">
                  <c:v>1.1825802166488628E-12</c:v>
                </c:pt>
                <c:pt idx="122">
                  <c:v>1.1825802166488628E-12</c:v>
                </c:pt>
                <c:pt idx="123">
                  <c:v>1.1825802166488628E-12</c:v>
                </c:pt>
                <c:pt idx="124">
                  <c:v>1.1825802166488628E-12</c:v>
                </c:pt>
                <c:pt idx="125">
                  <c:v>1.1825802166488628E-12</c:v>
                </c:pt>
                <c:pt idx="126">
                  <c:v>1.1825802166488628E-12</c:v>
                </c:pt>
                <c:pt idx="127">
                  <c:v>1.1825802166488628E-12</c:v>
                </c:pt>
                <c:pt idx="128">
                  <c:v>1.1825802166488628E-12</c:v>
                </c:pt>
                <c:pt idx="129">
                  <c:v>1.1825802166488628E-12</c:v>
                </c:pt>
                <c:pt idx="130">
                  <c:v>1.1825802166488628E-12</c:v>
                </c:pt>
                <c:pt idx="131">
                  <c:v>1.1825802166488628E-12</c:v>
                </c:pt>
                <c:pt idx="132">
                  <c:v>1.1825802166488628E-12</c:v>
                </c:pt>
                <c:pt idx="133">
                  <c:v>1.1825802166488628E-12</c:v>
                </c:pt>
                <c:pt idx="134">
                  <c:v>1.1825802166488628E-12</c:v>
                </c:pt>
                <c:pt idx="135">
                  <c:v>1.1825802166488628E-12</c:v>
                </c:pt>
                <c:pt idx="136">
                  <c:v>1.1825802166488628E-12</c:v>
                </c:pt>
                <c:pt idx="137">
                  <c:v>1.1825802166488628E-12</c:v>
                </c:pt>
                <c:pt idx="138">
                  <c:v>1.1825802166488628E-12</c:v>
                </c:pt>
                <c:pt idx="139">
                  <c:v>1.1825802166488628E-12</c:v>
                </c:pt>
                <c:pt idx="140">
                  <c:v>1.1825802166488628E-12</c:v>
                </c:pt>
                <c:pt idx="141">
                  <c:v>1.1825802166488628E-12</c:v>
                </c:pt>
                <c:pt idx="142">
                  <c:v>1.1825802166488628E-12</c:v>
                </c:pt>
                <c:pt idx="143">
                  <c:v>1.1825802166488628E-12</c:v>
                </c:pt>
                <c:pt idx="144">
                  <c:v>1.1825802166488628E-12</c:v>
                </c:pt>
                <c:pt idx="145">
                  <c:v>1.1825802166488628E-12</c:v>
                </c:pt>
                <c:pt idx="146">
                  <c:v>1.1825802166488628E-12</c:v>
                </c:pt>
                <c:pt idx="147">
                  <c:v>1.1825802166488628E-12</c:v>
                </c:pt>
                <c:pt idx="148">
                  <c:v>1.1825802166488628E-12</c:v>
                </c:pt>
                <c:pt idx="149">
                  <c:v>1.1825802166488628E-12</c:v>
                </c:pt>
                <c:pt idx="150">
                  <c:v>1.1825802166488628E-12</c:v>
                </c:pt>
                <c:pt idx="151">
                  <c:v>1.1825802166488628E-12</c:v>
                </c:pt>
                <c:pt idx="152">
                  <c:v>1.1825802166488628E-12</c:v>
                </c:pt>
                <c:pt idx="153">
                  <c:v>1.1825802166488628E-12</c:v>
                </c:pt>
                <c:pt idx="154">
                  <c:v>1.1825802166488628E-12</c:v>
                </c:pt>
                <c:pt idx="155">
                  <c:v>1.1825802166488628E-12</c:v>
                </c:pt>
                <c:pt idx="156">
                  <c:v>1.1825802166488628E-12</c:v>
                </c:pt>
                <c:pt idx="157">
                  <c:v>1.1825802166488628E-12</c:v>
                </c:pt>
                <c:pt idx="158">
                  <c:v>1.1825802166488628E-12</c:v>
                </c:pt>
                <c:pt idx="159">
                  <c:v>1.1825802166488628E-12</c:v>
                </c:pt>
                <c:pt idx="160">
                  <c:v>1.1825802166488628E-12</c:v>
                </c:pt>
                <c:pt idx="161">
                  <c:v>1.1825802166488628E-12</c:v>
                </c:pt>
                <c:pt idx="162">
                  <c:v>1.1825802166488628E-12</c:v>
                </c:pt>
                <c:pt idx="163">
                  <c:v>1.1825802166488628E-12</c:v>
                </c:pt>
                <c:pt idx="164">
                  <c:v>1.1825802166488628E-12</c:v>
                </c:pt>
                <c:pt idx="165">
                  <c:v>1.1825802166488628E-12</c:v>
                </c:pt>
                <c:pt idx="166">
                  <c:v>1.1825802166488628E-12</c:v>
                </c:pt>
                <c:pt idx="167">
                  <c:v>1.1825802166488628E-12</c:v>
                </c:pt>
                <c:pt idx="168">
                  <c:v>1.1825802166488628E-12</c:v>
                </c:pt>
                <c:pt idx="169">
                  <c:v>1.1825802166488628E-12</c:v>
                </c:pt>
                <c:pt idx="170">
                  <c:v>1.1825802166488628E-12</c:v>
                </c:pt>
                <c:pt idx="171">
                  <c:v>1.1825802166488628E-12</c:v>
                </c:pt>
                <c:pt idx="172">
                  <c:v>1.1825802166488628E-12</c:v>
                </c:pt>
                <c:pt idx="173">
                  <c:v>1.1825802166488628E-12</c:v>
                </c:pt>
                <c:pt idx="174">
                  <c:v>1.1825802166488628E-12</c:v>
                </c:pt>
                <c:pt idx="175">
                  <c:v>1.1825802166488628E-12</c:v>
                </c:pt>
                <c:pt idx="176">
                  <c:v>1.1825802166488628E-12</c:v>
                </c:pt>
                <c:pt idx="177">
                  <c:v>1.1825802166488628E-12</c:v>
                </c:pt>
                <c:pt idx="178">
                  <c:v>1.1825802166488628E-12</c:v>
                </c:pt>
                <c:pt idx="179">
                  <c:v>1.1825802166488628E-12</c:v>
                </c:pt>
                <c:pt idx="180">
                  <c:v>1.1825802166488628E-12</c:v>
                </c:pt>
                <c:pt idx="181">
                  <c:v>1.1825802166488628E-12</c:v>
                </c:pt>
                <c:pt idx="182">
                  <c:v>1.1825802166488628E-12</c:v>
                </c:pt>
                <c:pt idx="183">
                  <c:v>1.1825802166488628E-12</c:v>
                </c:pt>
                <c:pt idx="184">
                  <c:v>1.1825802166488628E-12</c:v>
                </c:pt>
                <c:pt idx="185">
                  <c:v>1.1825802166488628E-12</c:v>
                </c:pt>
                <c:pt idx="186">
                  <c:v>1.1825802166488628E-12</c:v>
                </c:pt>
                <c:pt idx="187">
                  <c:v>1.1825802166488628E-12</c:v>
                </c:pt>
                <c:pt idx="188">
                  <c:v>1.1825802166488628E-12</c:v>
                </c:pt>
                <c:pt idx="189">
                  <c:v>1.1825802166488628E-12</c:v>
                </c:pt>
                <c:pt idx="190">
                  <c:v>1.1825802166488628E-12</c:v>
                </c:pt>
                <c:pt idx="191">
                  <c:v>1.1825802166488628E-12</c:v>
                </c:pt>
                <c:pt idx="192">
                  <c:v>1.1825802166488628E-12</c:v>
                </c:pt>
                <c:pt idx="193">
                  <c:v>1.1825802166488628E-12</c:v>
                </c:pt>
                <c:pt idx="194">
                  <c:v>1.1825802166488628E-12</c:v>
                </c:pt>
                <c:pt idx="195">
                  <c:v>1.1825802166488628E-12</c:v>
                </c:pt>
                <c:pt idx="196">
                  <c:v>1.1825802166488628E-12</c:v>
                </c:pt>
                <c:pt idx="197">
                  <c:v>1.1825802166488628E-12</c:v>
                </c:pt>
                <c:pt idx="198">
                  <c:v>1.1825802166488628E-12</c:v>
                </c:pt>
                <c:pt idx="199">
                  <c:v>1.1825802166488628E-12</c:v>
                </c:pt>
                <c:pt idx="200">
                  <c:v>1.1825802166488628E-12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948352"/>
        <c:axId val="948261872"/>
      </c:scatterChart>
      <c:valAx>
        <c:axId val="6699483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8261872"/>
        <c:crosses val="autoZero"/>
        <c:crossBetween val="midCat"/>
      </c:valAx>
      <c:valAx>
        <c:axId val="94826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9948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3.9430073889817705</c:v>
                </c:pt>
                <c:pt idx="2">
                  <c:v>6.7346564558735809</c:v>
                </c:pt>
                <c:pt idx="3">
                  <c:v>11.512677038267592</c:v>
                </c:pt>
                <c:pt idx="4">
                  <c:v>19.696994616819357</c:v>
                </c:pt>
                <c:pt idx="5">
                  <c:v>33.726853274883347</c:v>
                </c:pt>
                <c:pt idx="6">
                  <c:v>46.354196687704423</c:v>
                </c:pt>
                <c:pt idx="7">
                  <c:v>58.88887876919231</c:v>
                </c:pt>
                <c:pt idx="8">
                  <c:v>71.353612842526687</c:v>
                </c:pt>
                <c:pt idx="9">
                  <c:v>83.762413713977892</c:v>
                </c:pt>
                <c:pt idx="10">
                  <c:v>96.124766497065238</c:v>
                </c:pt>
                <c:pt idx="11">
                  <c:v>108.44750191292063</c:v>
                </c:pt>
                <c:pt idx="12">
                  <c:v>120.7357644207258</c:v>
                </c:pt>
                <c:pt idx="13">
                  <c:v>132.99356209442655</c:v>
                </c:pt>
                <c:pt idx="14">
                  <c:v>145.22410178735291</c:v>
                </c:pt>
                <c:pt idx="15">
                  <c:v>157.43000487343215</c:v>
                </c:pt>
                <c:pt idx="16">
                  <c:v>129.43778416851521</c:v>
                </c:pt>
                <c:pt idx="17">
                  <c:v>140.88717779906787</c:v>
                </c:pt>
                <c:pt idx="18">
                  <c:v>152.31425123991514</c:v>
                </c:pt>
                <c:pt idx="19">
                  <c:v>163.72091664303625</c:v>
                </c:pt>
                <c:pt idx="20">
                  <c:v>175.1087975170492</c:v>
                </c:pt>
                <c:pt idx="21">
                  <c:v>170.39875516780378</c:v>
                </c:pt>
                <c:pt idx="22">
                  <c:v>179.42372033264894</c:v>
                </c:pt>
                <c:pt idx="23">
                  <c:v>188.43805162103794</c:v>
                </c:pt>
                <c:pt idx="24">
                  <c:v>197.44233004348439</c:v>
                </c:pt>
                <c:pt idx="25">
                  <c:v>206.43707921846075</c:v>
                </c:pt>
                <c:pt idx="26">
                  <c:v>202.52745814509979</c:v>
                </c:pt>
                <c:pt idx="27">
                  <c:v>210.34498910896289</c:v>
                </c:pt>
                <c:pt idx="28">
                  <c:v>218.15581931274565</c:v>
                </c:pt>
                <c:pt idx="29">
                  <c:v>225.96022281826006</c:v>
                </c:pt>
                <c:pt idx="30">
                  <c:v>233.75845318467347</c:v>
                </c:pt>
                <c:pt idx="31">
                  <c:v>232.1992894232533</c:v>
                </c:pt>
                <c:pt idx="32">
                  <c:v>238.43452686074912</c:v>
                </c:pt>
                <c:pt idx="33">
                  <c:v>244.6660495496792</c:v>
                </c:pt>
                <c:pt idx="34">
                  <c:v>250.89396559584927</c:v>
                </c:pt>
                <c:pt idx="35">
                  <c:v>257.11837729187414</c:v>
                </c:pt>
                <c:pt idx="36">
                  <c:v>254.78462730699005</c:v>
                </c:pt>
                <c:pt idx="37">
                  <c:v>260.22929949690075</c:v>
                </c:pt>
                <c:pt idx="38">
                  <c:v>265.67139861401199</c:v>
                </c:pt>
                <c:pt idx="39">
                  <c:v>271.11098488765992</c:v>
                </c:pt>
                <c:pt idx="40">
                  <c:v>276.54811592924432</c:v>
                </c:pt>
                <c:pt idx="41">
                  <c:v>276.15982966037382</c:v>
                </c:pt>
                <c:pt idx="42">
                  <c:v>281.59473028214853</c:v>
                </c:pt>
                <c:pt idx="43">
                  <c:v>287.0272799823066</c:v>
                </c:pt>
                <c:pt idx="44">
                  <c:v>292.45752960180425</c:v>
                </c:pt>
                <c:pt idx="45">
                  <c:v>297.88552793675649</c:v>
                </c:pt>
                <c:pt idx="46">
                  <c:v>2.2148127696930623E-12</c:v>
                </c:pt>
                <c:pt idx="47">
                  <c:v>2.2148127696930623E-12</c:v>
                </c:pt>
                <c:pt idx="48">
                  <c:v>2.2148127696930623E-12</c:v>
                </c:pt>
                <c:pt idx="49">
                  <c:v>2.2148127696930623E-12</c:v>
                </c:pt>
                <c:pt idx="50">
                  <c:v>2.2148127696930623E-12</c:v>
                </c:pt>
                <c:pt idx="51">
                  <c:v>2.2148127696930623E-12</c:v>
                </c:pt>
                <c:pt idx="52">
                  <c:v>2.2148127696930623E-12</c:v>
                </c:pt>
                <c:pt idx="53">
                  <c:v>2.2148127696930623E-12</c:v>
                </c:pt>
                <c:pt idx="54">
                  <c:v>2.2148127696930623E-12</c:v>
                </c:pt>
                <c:pt idx="55">
                  <c:v>2.2148127696930623E-12</c:v>
                </c:pt>
                <c:pt idx="56">
                  <c:v>2.2148127696930623E-12</c:v>
                </c:pt>
                <c:pt idx="57">
                  <c:v>2.2148127696930623E-12</c:v>
                </c:pt>
                <c:pt idx="58">
                  <c:v>2.2148127696930623E-12</c:v>
                </c:pt>
                <c:pt idx="59">
                  <c:v>2.2148127696930623E-12</c:v>
                </c:pt>
                <c:pt idx="60">
                  <c:v>2.2148127696930623E-12</c:v>
                </c:pt>
                <c:pt idx="61">
                  <c:v>2.2148127696930623E-12</c:v>
                </c:pt>
                <c:pt idx="62">
                  <c:v>2.2148127696930623E-12</c:v>
                </c:pt>
                <c:pt idx="63">
                  <c:v>2.2148127696930623E-12</c:v>
                </c:pt>
                <c:pt idx="64">
                  <c:v>2.2148127696930623E-12</c:v>
                </c:pt>
                <c:pt idx="65">
                  <c:v>2.2148127696930623E-12</c:v>
                </c:pt>
                <c:pt idx="66">
                  <c:v>2.2148127696930623E-12</c:v>
                </c:pt>
                <c:pt idx="67">
                  <c:v>2.2148127696930623E-12</c:v>
                </c:pt>
                <c:pt idx="68">
                  <c:v>2.2148127696930623E-12</c:v>
                </c:pt>
                <c:pt idx="69">
                  <c:v>2.2148127696930623E-12</c:v>
                </c:pt>
                <c:pt idx="70">
                  <c:v>2.2148127696930623E-12</c:v>
                </c:pt>
                <c:pt idx="71">
                  <c:v>2.2148127696930623E-12</c:v>
                </c:pt>
                <c:pt idx="72">
                  <c:v>2.2148127696930623E-12</c:v>
                </c:pt>
                <c:pt idx="73">
                  <c:v>2.2148127696930623E-12</c:v>
                </c:pt>
                <c:pt idx="74">
                  <c:v>2.2148127696930623E-12</c:v>
                </c:pt>
                <c:pt idx="75">
                  <c:v>2.2148127696930623E-12</c:v>
                </c:pt>
                <c:pt idx="76">
                  <c:v>2.2148127696930623E-12</c:v>
                </c:pt>
                <c:pt idx="77">
                  <c:v>2.2148127696930623E-12</c:v>
                </c:pt>
                <c:pt idx="78">
                  <c:v>2.2148127696930623E-12</c:v>
                </c:pt>
                <c:pt idx="79">
                  <c:v>2.2148127696930623E-12</c:v>
                </c:pt>
                <c:pt idx="80">
                  <c:v>2.2148127696930623E-12</c:v>
                </c:pt>
                <c:pt idx="81">
                  <c:v>2.2148127696930623E-12</c:v>
                </c:pt>
                <c:pt idx="82">
                  <c:v>2.2148127696930623E-12</c:v>
                </c:pt>
                <c:pt idx="83">
                  <c:v>2.2148127696930623E-12</c:v>
                </c:pt>
                <c:pt idx="84">
                  <c:v>2.2148127696930623E-12</c:v>
                </c:pt>
                <c:pt idx="85">
                  <c:v>2.2148127696930623E-12</c:v>
                </c:pt>
                <c:pt idx="86">
                  <c:v>2.2148127696930623E-12</c:v>
                </c:pt>
                <c:pt idx="87">
                  <c:v>2.2148127696930623E-12</c:v>
                </c:pt>
                <c:pt idx="88">
                  <c:v>2.2148127696930623E-12</c:v>
                </c:pt>
                <c:pt idx="89">
                  <c:v>2.2148127696930623E-12</c:v>
                </c:pt>
                <c:pt idx="90">
                  <c:v>2.2148127696930623E-12</c:v>
                </c:pt>
                <c:pt idx="91">
                  <c:v>2.2148127696930623E-12</c:v>
                </c:pt>
                <c:pt idx="92">
                  <c:v>2.2148127696930623E-12</c:v>
                </c:pt>
                <c:pt idx="93">
                  <c:v>2.2148127696930623E-12</c:v>
                </c:pt>
                <c:pt idx="94">
                  <c:v>2.2148127696930623E-12</c:v>
                </c:pt>
                <c:pt idx="95">
                  <c:v>2.2148127696930623E-12</c:v>
                </c:pt>
                <c:pt idx="96">
                  <c:v>2.2148127696930623E-12</c:v>
                </c:pt>
                <c:pt idx="97">
                  <c:v>2.2148127696930623E-12</c:v>
                </c:pt>
                <c:pt idx="98">
                  <c:v>2.2148127696930623E-12</c:v>
                </c:pt>
                <c:pt idx="99">
                  <c:v>2.2148127696930623E-12</c:v>
                </c:pt>
                <c:pt idx="100">
                  <c:v>2.2148127696930623E-12</c:v>
                </c:pt>
                <c:pt idx="101">
                  <c:v>2.2148127696930623E-12</c:v>
                </c:pt>
                <c:pt idx="102">
                  <c:v>2.2148127696930623E-12</c:v>
                </c:pt>
                <c:pt idx="103">
                  <c:v>2.2148127696930623E-12</c:v>
                </c:pt>
                <c:pt idx="104">
                  <c:v>2.2148127696930623E-12</c:v>
                </c:pt>
                <c:pt idx="105">
                  <c:v>2.2148127696930623E-12</c:v>
                </c:pt>
                <c:pt idx="106">
                  <c:v>2.2148127696930623E-12</c:v>
                </c:pt>
                <c:pt idx="107">
                  <c:v>2.2148127696930623E-12</c:v>
                </c:pt>
                <c:pt idx="108">
                  <c:v>2.2148127696930623E-12</c:v>
                </c:pt>
                <c:pt idx="109">
                  <c:v>2.2148127696930623E-12</c:v>
                </c:pt>
                <c:pt idx="110">
                  <c:v>2.2148127696930623E-12</c:v>
                </c:pt>
                <c:pt idx="111">
                  <c:v>2.2148127696930623E-12</c:v>
                </c:pt>
                <c:pt idx="112">
                  <c:v>2.2148127696930623E-12</c:v>
                </c:pt>
                <c:pt idx="113">
                  <c:v>2.2148127696930623E-12</c:v>
                </c:pt>
                <c:pt idx="114">
                  <c:v>2.2148127696930623E-12</c:v>
                </c:pt>
                <c:pt idx="115">
                  <c:v>2.2148127696930623E-12</c:v>
                </c:pt>
                <c:pt idx="116">
                  <c:v>2.2148127696930623E-12</c:v>
                </c:pt>
                <c:pt idx="117">
                  <c:v>2.2148127696930623E-12</c:v>
                </c:pt>
                <c:pt idx="118">
                  <c:v>2.2148127696930623E-12</c:v>
                </c:pt>
                <c:pt idx="119">
                  <c:v>2.2148127696930623E-12</c:v>
                </c:pt>
                <c:pt idx="120">
                  <c:v>2.2148127696930623E-12</c:v>
                </c:pt>
                <c:pt idx="121">
                  <c:v>2.2148127696930623E-12</c:v>
                </c:pt>
                <c:pt idx="122">
                  <c:v>2.2148127696930623E-12</c:v>
                </c:pt>
                <c:pt idx="123">
                  <c:v>2.2148127696930623E-12</c:v>
                </c:pt>
                <c:pt idx="124">
                  <c:v>2.2148127696930623E-12</c:v>
                </c:pt>
                <c:pt idx="125">
                  <c:v>2.2148127696930623E-12</c:v>
                </c:pt>
                <c:pt idx="126">
                  <c:v>2.2148127696930623E-12</c:v>
                </c:pt>
                <c:pt idx="127">
                  <c:v>2.2148127696930623E-12</c:v>
                </c:pt>
                <c:pt idx="128">
                  <c:v>2.2148127696930623E-12</c:v>
                </c:pt>
                <c:pt idx="129">
                  <c:v>2.2148127696930623E-12</c:v>
                </c:pt>
                <c:pt idx="130">
                  <c:v>2.2148127696930623E-12</c:v>
                </c:pt>
                <c:pt idx="131">
                  <c:v>2.2148127696930623E-12</c:v>
                </c:pt>
                <c:pt idx="132">
                  <c:v>2.2148127696930623E-12</c:v>
                </c:pt>
                <c:pt idx="133">
                  <c:v>2.2148127696930623E-12</c:v>
                </c:pt>
                <c:pt idx="134">
                  <c:v>2.2148127696930623E-12</c:v>
                </c:pt>
                <c:pt idx="135">
                  <c:v>2.2148127696930623E-12</c:v>
                </c:pt>
                <c:pt idx="136">
                  <c:v>2.2148127696930623E-12</c:v>
                </c:pt>
                <c:pt idx="137">
                  <c:v>2.2148127696930623E-12</c:v>
                </c:pt>
                <c:pt idx="138">
                  <c:v>2.2148127696930623E-12</c:v>
                </c:pt>
                <c:pt idx="139">
                  <c:v>2.2148127696930623E-12</c:v>
                </c:pt>
                <c:pt idx="140">
                  <c:v>2.2148127696930623E-12</c:v>
                </c:pt>
                <c:pt idx="141">
                  <c:v>2.2148127696930623E-12</c:v>
                </c:pt>
                <c:pt idx="142">
                  <c:v>2.2148127696930623E-12</c:v>
                </c:pt>
                <c:pt idx="143">
                  <c:v>2.2148127696930623E-12</c:v>
                </c:pt>
                <c:pt idx="144">
                  <c:v>2.2148127696930623E-12</c:v>
                </c:pt>
                <c:pt idx="145">
                  <c:v>2.2148127696930623E-12</c:v>
                </c:pt>
                <c:pt idx="146">
                  <c:v>2.2148127696930623E-12</c:v>
                </c:pt>
                <c:pt idx="147">
                  <c:v>2.2148127696930623E-12</c:v>
                </c:pt>
                <c:pt idx="148">
                  <c:v>2.2148127696930623E-12</c:v>
                </c:pt>
                <c:pt idx="149">
                  <c:v>2.2148127696930623E-12</c:v>
                </c:pt>
                <c:pt idx="150">
                  <c:v>2.2148127696930623E-12</c:v>
                </c:pt>
                <c:pt idx="151">
                  <c:v>2.2148127696930623E-12</c:v>
                </c:pt>
                <c:pt idx="152">
                  <c:v>2.2148127696930623E-12</c:v>
                </c:pt>
                <c:pt idx="153">
                  <c:v>2.2148127696930623E-12</c:v>
                </c:pt>
                <c:pt idx="154">
                  <c:v>2.2148127696930623E-12</c:v>
                </c:pt>
                <c:pt idx="155">
                  <c:v>2.2148127696930623E-12</c:v>
                </c:pt>
                <c:pt idx="156">
                  <c:v>2.2148127696930623E-12</c:v>
                </c:pt>
                <c:pt idx="157">
                  <c:v>2.2148127696930623E-12</c:v>
                </c:pt>
                <c:pt idx="158">
                  <c:v>2.2148127696930623E-12</c:v>
                </c:pt>
                <c:pt idx="159">
                  <c:v>2.2148127696930623E-12</c:v>
                </c:pt>
                <c:pt idx="160">
                  <c:v>2.2148127696930623E-12</c:v>
                </c:pt>
                <c:pt idx="161">
                  <c:v>2.2148127696930623E-12</c:v>
                </c:pt>
                <c:pt idx="162">
                  <c:v>2.2148127696930623E-12</c:v>
                </c:pt>
                <c:pt idx="163">
                  <c:v>2.2148127696930623E-12</c:v>
                </c:pt>
                <c:pt idx="164">
                  <c:v>2.2148127696930623E-12</c:v>
                </c:pt>
                <c:pt idx="165">
                  <c:v>2.2148127696930623E-12</c:v>
                </c:pt>
                <c:pt idx="166">
                  <c:v>2.2148127696930623E-12</c:v>
                </c:pt>
                <c:pt idx="167">
                  <c:v>2.2148127696930623E-12</c:v>
                </c:pt>
                <c:pt idx="168">
                  <c:v>2.2148127696930623E-12</c:v>
                </c:pt>
                <c:pt idx="169">
                  <c:v>2.2148127696930623E-12</c:v>
                </c:pt>
                <c:pt idx="170">
                  <c:v>2.2148127696930623E-12</c:v>
                </c:pt>
                <c:pt idx="171">
                  <c:v>2.2148127696930623E-12</c:v>
                </c:pt>
                <c:pt idx="172">
                  <c:v>2.2148127696930623E-12</c:v>
                </c:pt>
                <c:pt idx="173">
                  <c:v>2.2148127696930623E-12</c:v>
                </c:pt>
                <c:pt idx="174">
                  <c:v>2.2148127696930623E-12</c:v>
                </c:pt>
                <c:pt idx="175">
                  <c:v>2.2148127696930623E-12</c:v>
                </c:pt>
                <c:pt idx="176">
                  <c:v>2.2148127696930623E-12</c:v>
                </c:pt>
                <c:pt idx="177">
                  <c:v>2.2148127696930623E-12</c:v>
                </c:pt>
                <c:pt idx="178">
                  <c:v>2.2148127696930623E-12</c:v>
                </c:pt>
                <c:pt idx="179">
                  <c:v>2.2148127696930623E-12</c:v>
                </c:pt>
                <c:pt idx="180">
                  <c:v>2.2148127696930623E-12</c:v>
                </c:pt>
                <c:pt idx="181">
                  <c:v>2.2148127696930623E-12</c:v>
                </c:pt>
                <c:pt idx="182">
                  <c:v>2.2148127696930623E-12</c:v>
                </c:pt>
                <c:pt idx="183">
                  <c:v>2.2148127696930623E-12</c:v>
                </c:pt>
                <c:pt idx="184">
                  <c:v>2.2148127696930623E-12</c:v>
                </c:pt>
                <c:pt idx="185">
                  <c:v>2.2148127696930623E-12</c:v>
                </c:pt>
                <c:pt idx="186">
                  <c:v>2.2148127696930623E-12</c:v>
                </c:pt>
                <c:pt idx="187">
                  <c:v>2.2148127696930623E-12</c:v>
                </c:pt>
                <c:pt idx="188">
                  <c:v>2.2148127696930623E-12</c:v>
                </c:pt>
                <c:pt idx="189">
                  <c:v>2.2148127696930623E-12</c:v>
                </c:pt>
                <c:pt idx="190">
                  <c:v>2.2148127696930623E-12</c:v>
                </c:pt>
                <c:pt idx="191">
                  <c:v>2.2148127696930623E-12</c:v>
                </c:pt>
                <c:pt idx="192">
                  <c:v>2.2148127696930623E-12</c:v>
                </c:pt>
                <c:pt idx="193">
                  <c:v>2.2148127696930623E-12</c:v>
                </c:pt>
                <c:pt idx="194">
                  <c:v>2.2148127696930623E-12</c:v>
                </c:pt>
                <c:pt idx="195">
                  <c:v>2.2148127696930623E-12</c:v>
                </c:pt>
                <c:pt idx="196">
                  <c:v>2.2148127696930623E-12</c:v>
                </c:pt>
                <c:pt idx="197">
                  <c:v>2.2148127696930623E-12</c:v>
                </c:pt>
                <c:pt idx="198">
                  <c:v>2.2148127696930623E-12</c:v>
                </c:pt>
                <c:pt idx="199">
                  <c:v>2.2148127696930623E-12</c:v>
                </c:pt>
                <c:pt idx="200">
                  <c:v>2.2148127696930623E-12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262416"/>
        <c:axId val="958331456"/>
      </c:scatterChart>
      <c:valAx>
        <c:axId val="9482624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58331456"/>
        <c:crosses val="autoZero"/>
        <c:crossBetween val="midCat"/>
      </c:valAx>
      <c:valAx>
        <c:axId val="958331456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8262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2.574052909151487</c:v>
                </c:pt>
                <c:pt idx="2">
                  <c:v>3.2461281653882743</c:v>
                </c:pt>
                <c:pt idx="3">
                  <c:v>4.0943661844375043</c:v>
                </c:pt>
                <c:pt idx="4">
                  <c:v>5.1651119528221656</c:v>
                </c:pt>
                <c:pt idx="5">
                  <c:v>6.5169446661128978</c:v>
                </c:pt>
                <c:pt idx="6">
                  <c:v>8.2239175681987557</c:v>
                </c:pt>
                <c:pt idx="7">
                  <c:v>10.379658260168837</c:v>
                </c:pt>
                <c:pt idx="8">
                  <c:v>13.102558620551131</c:v>
                </c:pt>
                <c:pt idx="9">
                  <c:v>16.542344646784436</c:v>
                </c:pt>
                <c:pt idx="10">
                  <c:v>20.888394060285197</c:v>
                </c:pt>
                <c:pt idx="11">
                  <c:v>26.380267800949554</c:v>
                </c:pt>
                <c:pt idx="12">
                  <c:v>33.321046136009507</c:v>
                </c:pt>
                <c:pt idx="13">
                  <c:v>42.094218082254564</c:v>
                </c:pt>
                <c:pt idx="14">
                  <c:v>53.185073146122171</c:v>
                </c:pt>
                <c:pt idx="15">
                  <c:v>67.207798386934755</c:v>
                </c:pt>
                <c:pt idx="16">
                  <c:v>87.624256130804284</c:v>
                </c:pt>
                <c:pt idx="17">
                  <c:v>107.92051495671599</c:v>
                </c:pt>
                <c:pt idx="18">
                  <c:v>128.12250482488196</c:v>
                </c:pt>
                <c:pt idx="19">
                  <c:v>148.24723201695511</c:v>
                </c:pt>
                <c:pt idx="20">
                  <c:v>168.30668061428082</c:v>
                </c:pt>
                <c:pt idx="21">
                  <c:v>115.59337364680665</c:v>
                </c:pt>
                <c:pt idx="22">
                  <c:v>137.4997067322079</c:v>
                </c:pt>
                <c:pt idx="23">
                  <c:v>159.32196170762111</c:v>
                </c:pt>
                <c:pt idx="24">
                  <c:v>181.07329523604912</c:v>
                </c:pt>
                <c:pt idx="25">
                  <c:v>202.76343275622807</c:v>
                </c:pt>
                <c:pt idx="26">
                  <c:v>223.37066471153204</c:v>
                </c:pt>
                <c:pt idx="27">
                  <c:v>243.93430319999132</c:v>
                </c:pt>
                <c:pt idx="28">
                  <c:v>264.45853959036123</c:v>
                </c:pt>
                <c:pt idx="29">
                  <c:v>284.94686117730771</c:v>
                </c:pt>
                <c:pt idx="30">
                  <c:v>305.4022126668512</c:v>
                </c:pt>
                <c:pt idx="31">
                  <c:v>227.82966235272235</c:v>
                </c:pt>
                <c:pt idx="32">
                  <c:v>245.98843749648782</c:v>
                </c:pt>
                <c:pt idx="33">
                  <c:v>264.11677214797504</c:v>
                </c:pt>
                <c:pt idx="34">
                  <c:v>282.21704940359291</c:v>
                </c:pt>
                <c:pt idx="35">
                  <c:v>300.29132163404557</c:v>
                </c:pt>
                <c:pt idx="36">
                  <c:v>316.63952954423013</c:v>
                </c:pt>
                <c:pt idx="37">
                  <c:v>332.96904422153938</c:v>
                </c:pt>
                <c:pt idx="38">
                  <c:v>349.28091133215889</c:v>
                </c:pt>
                <c:pt idx="39">
                  <c:v>365.57607090875041</c:v>
                </c:pt>
                <c:pt idx="40">
                  <c:v>381.85537235272426</c:v>
                </c:pt>
                <c:pt idx="41">
                  <c:v>300.63210759978858</c:v>
                </c:pt>
                <c:pt idx="42">
                  <c:v>314.59704855401958</c:v>
                </c:pt>
                <c:pt idx="43">
                  <c:v>328.5482515646342</c:v>
                </c:pt>
                <c:pt idx="44">
                  <c:v>342.4863822030199</c:v>
                </c:pt>
                <c:pt idx="45">
                  <c:v>356.41204743833833</c:v>
                </c:pt>
                <c:pt idx="46">
                  <c:v>368.29036734139095</c:v>
                </c:pt>
                <c:pt idx="47">
                  <c:v>380.16032837232183</c:v>
                </c:pt>
                <c:pt idx="48">
                  <c:v>392.0222283580228</c:v>
                </c:pt>
                <c:pt idx="49">
                  <c:v>403.87634562786849</c:v>
                </c:pt>
                <c:pt idx="50">
                  <c:v>415.72294083711432</c:v>
                </c:pt>
                <c:pt idx="51">
                  <c:v>360.48557531469902</c:v>
                </c:pt>
                <c:pt idx="52">
                  <c:v>371.34342911371238</c:v>
                </c:pt>
                <c:pt idx="53">
                  <c:v>382.19436148493236</c:v>
                </c:pt>
                <c:pt idx="54">
                  <c:v>393.03859669656578</c:v>
                </c:pt>
                <c:pt idx="55">
                  <c:v>403.87634562786849</c:v>
                </c:pt>
                <c:pt idx="56">
                  <c:v>412.33895235831255</c:v>
                </c:pt>
                <c:pt idx="57">
                  <c:v>420.79781154308029</c:v>
                </c:pt>
                <c:pt idx="58">
                  <c:v>429.25300917701065</c:v>
                </c:pt>
                <c:pt idx="59">
                  <c:v>437.70462758915488</c:v>
                </c:pt>
                <c:pt idx="60">
                  <c:v>446.1527456683495</c:v>
                </c:pt>
                <c:pt idx="61">
                  <c:v>411.32363915605634</c:v>
                </c:pt>
                <c:pt idx="62">
                  <c:v>418.76802245127942</c:v>
                </c:pt>
                <c:pt idx="63">
                  <c:v>426.20955457884071</c:v>
                </c:pt>
                <c:pt idx="64">
                  <c:v>433.64829237194999</c:v>
                </c:pt>
                <c:pt idx="65">
                  <c:v>441.08429055375763</c:v>
                </c:pt>
                <c:pt idx="66">
                  <c:v>447.50412482878772</c:v>
                </c:pt>
                <c:pt idx="67">
                  <c:v>453.92198789781906</c:v>
                </c:pt>
                <c:pt idx="68">
                  <c:v>460.33791158124319</c:v>
                </c:pt>
                <c:pt idx="69">
                  <c:v>466.75192673952944</c:v>
                </c:pt>
                <c:pt idx="70">
                  <c:v>473.16406331526713</c:v>
                </c:pt>
                <c:pt idx="71">
                  <c:v>443.449724046781</c:v>
                </c:pt>
                <c:pt idx="72">
                  <c:v>449.1932259604792</c:v>
                </c:pt>
                <c:pt idx="73">
                  <c:v>454.93515661064163</c:v>
                </c:pt>
                <c:pt idx="74">
                  <c:v>460.67553864161073</c:v>
                </c:pt>
                <c:pt idx="75">
                  <c:v>466.41439408694345</c:v>
                </c:pt>
                <c:pt idx="76">
                  <c:v>471.47683944067597</c:v>
                </c:pt>
                <c:pt idx="77">
                  <c:v>476.53812734890533</c:v>
                </c:pt>
                <c:pt idx="78">
                  <c:v>481.59827184865503</c:v>
                </c:pt>
                <c:pt idx="79">
                  <c:v>486.65728665769001</c:v>
                </c:pt>
                <c:pt idx="80">
                  <c:v>491.71518518509475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439568"/>
        <c:axId val="507643744"/>
      </c:scatterChart>
      <c:valAx>
        <c:axId val="8414395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7643744"/>
        <c:crosses val="autoZero"/>
        <c:crossBetween val="midCat"/>
      </c:valAx>
      <c:valAx>
        <c:axId val="50764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439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3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0" t="s">
        <v>291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</row>
    <row r="13" spans="2:13" ht="15" customHeight="1" x14ac:dyDescent="0.3"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</row>
    <row r="14" spans="2:13" ht="15" customHeight="1" x14ac:dyDescent="0.3"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</row>
    <row r="15" spans="2:13" ht="18.75" customHeight="1" x14ac:dyDescent="0.3"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</row>
    <row r="16" spans="2:13" ht="18.75" customHeight="1" x14ac:dyDescent="0.3"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</row>
    <row r="18" spans="2:13" ht="12" customHeight="1" x14ac:dyDescent="0.3">
      <c r="B18" s="290" t="s">
        <v>292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</row>
    <row r="19" spans="2:13" ht="12" customHeight="1" x14ac:dyDescent="0.3"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2:13" ht="12" customHeight="1" x14ac:dyDescent="0.3"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</row>
    <row r="21" spans="2:13" ht="12" customHeight="1" x14ac:dyDescent="0.3"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</row>
    <row r="22" spans="2:13" ht="12" customHeight="1" x14ac:dyDescent="0.3"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</row>
    <row r="23" spans="2:13" ht="12" customHeight="1" x14ac:dyDescent="0.3"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</row>
    <row r="24" spans="2:13" ht="12" customHeight="1" x14ac:dyDescent="0.3"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</row>
    <row r="25" spans="2:13" ht="12" customHeight="1" x14ac:dyDescent="0.3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</row>
    <row r="26" spans="2:13" ht="12" customHeight="1" x14ac:dyDescent="0.3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</row>
    <row r="27" spans="2:13" ht="12" customHeight="1" x14ac:dyDescent="0.3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</row>
    <row r="28" spans="2:13" ht="12" customHeight="1" x14ac:dyDescent="0.3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</row>
    <row r="29" spans="2:13" ht="12" customHeight="1" x14ac:dyDescent="0.3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</row>
    <row r="30" spans="2:13" ht="12" customHeight="1" x14ac:dyDescent="0.3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</row>
    <row r="31" spans="2:13" ht="12" customHeight="1" x14ac:dyDescent="0.3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4" zoomScaleNormal="100" workbookViewId="0">
      <selection activeCell="C29" sqref="C29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1" t="s">
        <v>190</v>
      </c>
      <c r="D1" s="291"/>
      <c r="E1" s="29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6" t="s">
        <v>192</v>
      </c>
      <c r="C3" s="297"/>
      <c r="D3" s="297"/>
      <c r="E3" s="297"/>
      <c r="F3" s="298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2" t="s">
        <v>231</v>
      </c>
      <c r="B5" s="302"/>
      <c r="C5" s="26">
        <v>8.4160000000000004</v>
      </c>
      <c r="D5" s="303" t="s">
        <v>229</v>
      </c>
      <c r="E5" s="304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300" t="s">
        <v>226</v>
      </c>
      <c r="B7" s="300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35</v>
      </c>
      <c r="C9" s="35">
        <v>0.22594271523375534</v>
      </c>
      <c r="D9" s="36">
        <f t="shared" ref="D9:D18" si="0">C9*$C$5</f>
        <v>1.901533891407285</v>
      </c>
      <c r="E9" s="37">
        <v>80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12</v>
      </c>
      <c r="C10" s="35">
        <v>0.17709441114088298</v>
      </c>
      <c r="D10" s="36">
        <f t="shared" si="0"/>
        <v>1.4904265641616712</v>
      </c>
      <c r="E10" s="37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36</v>
      </c>
      <c r="C11" s="35">
        <v>0.1383104499248442</v>
      </c>
      <c r="D11" s="36">
        <f t="shared" si="0"/>
        <v>1.1640207465674888</v>
      </c>
      <c r="E11" s="37">
        <v>60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18</v>
      </c>
      <c r="C12" s="35">
        <v>0.12369517042247662</v>
      </c>
      <c r="D12" s="36">
        <f t="shared" si="0"/>
        <v>1.0410185542755632</v>
      </c>
      <c r="E12" s="37">
        <v>70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164</v>
      </c>
      <c r="C13" s="35">
        <v>9.0377086093502146E-2</v>
      </c>
      <c r="D13" s="36">
        <f t="shared" si="0"/>
        <v>0.76061355656291407</v>
      </c>
      <c r="E13" s="37">
        <v>131</v>
      </c>
      <c r="F13" s="38" t="str">
        <f t="array" ref="F13">IF(E13="","",IF(INDEX(A:A,MAX(IF(ISNUMBER($A$140:$A$159),ROW($A$140:$A$159),"")))&lt;&gt;E13,"Corrigez : révolution incorrecte","OK"))</f>
        <v>OK</v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9</v>
      </c>
      <c r="C14" s="35">
        <v>7.7330275610900862E-2</v>
      </c>
      <c r="D14" s="36">
        <f t="shared" si="0"/>
        <v>0.65081159954134171</v>
      </c>
      <c r="E14" s="37">
        <v>130</v>
      </c>
      <c r="F14" s="38" t="str">
        <f t="array" ref="F14">IF(E14="","",IF(INDEX(A:A,MAX(IF(ISNUMBER($A$166:$A$185),ROW($A$166:$A$185),"")))&lt;&gt;E14,"Corrigez : révolution incorrecte","OK"))</f>
        <v>OK</v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21</v>
      </c>
      <c r="C15" s="35">
        <v>6.7782814570126595E-2</v>
      </c>
      <c r="D15" s="36">
        <f t="shared" si="0"/>
        <v>0.57046016742218542</v>
      </c>
      <c r="E15" s="37">
        <v>80</v>
      </c>
      <c r="F15" s="38" t="str">
        <f t="array" ref="F15">IF(E15="","",IF(INDEX(A:A,MAX(IF(ISNUMBER($A$192:$A$211),ROW($A$192:$A$211),"")))&lt;&gt;E15,"Corrigez : révolution incorrecte","OK"))</f>
        <v>OK</v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50</v>
      </c>
      <c r="C16" s="35">
        <v>5.6256943743056259E-2</v>
      </c>
      <c r="D16" s="36">
        <f t="shared" si="0"/>
        <v>0.4734584385415615</v>
      </c>
      <c r="E16" s="37">
        <v>110</v>
      </c>
      <c r="F16" s="38" t="str">
        <f t="array" ref="F16">IF(E16="","",IF(INDEX(A:A,MAX(IF(ISNUMBER($A$218:$A$237),ROW($A$218:$A$237),"")))&lt;&gt;E16,"Corrigez : révolution incorrecte","OK"))</f>
        <v>OK</v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44</v>
      </c>
      <c r="C17" s="35">
        <v>2.2594271523375536E-2</v>
      </c>
      <c r="D17" s="36">
        <f t="shared" si="0"/>
        <v>0.19015338914072852</v>
      </c>
      <c r="E17" s="37">
        <v>45</v>
      </c>
      <c r="F17" s="38" t="str">
        <f t="array" ref="F17">IF(E17="","",IF(INDEX(A:A,MAX(IF(ISNUMBER($A$244:$A$263),ROW($A$244:$A$263),"")))&lt;&gt;E17,"Corrigez : révolution incorrecte","OK"))</f>
        <v>OK</v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22</v>
      </c>
      <c r="C18" s="35">
        <v>2.0615861737079438E-2</v>
      </c>
      <c r="D18" s="36">
        <f t="shared" si="0"/>
        <v>0.17350309237926057</v>
      </c>
      <c r="E18" s="37">
        <v>80</v>
      </c>
      <c r="F18" s="38" t="str">
        <f t="array" ref="F18">IF(E18="","",IF(INDEX(A:A,MAX(IF(ISNUMBER($A$270:$A$289),ROW($A$270:$A$289),"")))&lt;&gt;E18,"Corrigez : révolution incorrecte","OK"))</f>
        <v>OK</v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0.99999999999999989</v>
      </c>
      <c r="D19" s="41">
        <f>SUM(D9:D18)</f>
        <v>8.4160000000000004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9" t="s">
        <v>232</v>
      </c>
      <c r="B22" s="299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0.1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1" t="s">
        <v>227</v>
      </c>
      <c r="B30" s="301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Pin laricio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2" t="s">
        <v>186</v>
      </c>
      <c r="D34" s="292"/>
      <c r="E34" s="293" t="s">
        <v>187</v>
      </c>
      <c r="F34" s="294"/>
      <c r="G34" s="294"/>
      <c r="H34" s="295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15</v>
      </c>
      <c r="B36" s="61">
        <f>46.42/1.3</f>
        <v>35.707692307692305</v>
      </c>
      <c r="C36" s="53"/>
      <c r="D36" s="53"/>
      <c r="E36" s="53"/>
      <c r="F36" s="53"/>
      <c r="G36" s="54"/>
      <c r="H36" s="91"/>
      <c r="I36" s="52">
        <f>IFERROR(B36/A36,"")</f>
        <v>2.3805128205128203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21</v>
      </c>
      <c r="B37" s="61">
        <f>148.63/1.3</f>
        <v>114.33076923076922</v>
      </c>
      <c r="C37" s="53"/>
      <c r="D37" s="53"/>
      <c r="E37" s="53"/>
      <c r="F37" s="53"/>
      <c r="G37" s="61"/>
      <c r="H37" s="61"/>
      <c r="I37" s="56">
        <f t="shared" ref="I37:I55" si="1">IF(A37&lt;&gt;0,(B37-(B36-D36))/(A37-A36),"")</f>
        <v>13.103846153846154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22</v>
      </c>
      <c r="B38" s="61">
        <f>168.98/1.3</f>
        <v>129.98461538461538</v>
      </c>
      <c r="C38" s="61">
        <v>1</v>
      </c>
      <c r="D38" s="61">
        <f>68.57/1.3</f>
        <v>52.746153846153838</v>
      </c>
      <c r="E38" s="54">
        <v>0.2</v>
      </c>
      <c r="F38" s="54">
        <v>0.8</v>
      </c>
      <c r="G38" s="61"/>
      <c r="H38" s="61"/>
      <c r="I38" s="56">
        <f t="shared" si="1"/>
        <v>15.65384615384616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61">
        <v>27</v>
      </c>
      <c r="B39" s="61">
        <f>182.93/1.3</f>
        <v>140.71538461538461</v>
      </c>
      <c r="C39" s="61">
        <v>2</v>
      </c>
      <c r="D39" s="61">
        <f>45.04/1.3</f>
        <v>34.646153846153844</v>
      </c>
      <c r="E39" s="54">
        <v>0.2</v>
      </c>
      <c r="F39" s="54">
        <v>0.8</v>
      </c>
      <c r="G39" s="61"/>
      <c r="H39" s="61"/>
      <c r="I39" s="52">
        <f t="shared" si="1"/>
        <v>12.695384615384615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61">
        <v>30</v>
      </c>
      <c r="B40" s="61">
        <f>188.48/1.3</f>
        <v>144.98461538461538</v>
      </c>
      <c r="C40" s="61"/>
      <c r="D40" s="61"/>
      <c r="E40" s="61"/>
      <c r="F40" s="61"/>
      <c r="G40" s="61"/>
      <c r="H40" s="61"/>
      <c r="I40" s="52">
        <f t="shared" si="1"/>
        <v>12.971794871794875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61">
        <v>33</v>
      </c>
      <c r="B41" s="61">
        <f>239.07/1.3</f>
        <v>183.89999999999998</v>
      </c>
      <c r="C41" s="61">
        <v>3</v>
      </c>
      <c r="D41" s="61">
        <f>55.91/1.3</f>
        <v>43.007692307692302</v>
      </c>
      <c r="E41" s="61"/>
      <c r="F41" s="61"/>
      <c r="G41" s="61"/>
      <c r="H41" s="61"/>
      <c r="I41" s="56">
        <f t="shared" si="1"/>
        <v>12.971794871794865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61">
        <v>41</v>
      </c>
      <c r="B42" s="61">
        <f>315.66/1.3</f>
        <v>242.81538461538463</v>
      </c>
      <c r="C42" s="61">
        <v>4</v>
      </c>
      <c r="D42" s="61">
        <f>76.03/1.3</f>
        <v>58.484615384615381</v>
      </c>
      <c r="E42" s="61"/>
      <c r="F42" s="61"/>
      <c r="G42" s="61"/>
      <c r="H42" s="61"/>
      <c r="I42" s="56">
        <f t="shared" si="1"/>
        <v>12.74038461538462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61">
        <v>50</v>
      </c>
      <c r="B43" s="61">
        <f>378.41/1.3</f>
        <v>291.0846153846154</v>
      </c>
      <c r="C43" s="61">
        <v>5</v>
      </c>
      <c r="D43" s="61">
        <f>71.88/1.3</f>
        <v>55.292307692307688</v>
      </c>
      <c r="E43" s="61"/>
      <c r="F43" s="61"/>
      <c r="G43" s="61"/>
      <c r="H43" s="61"/>
      <c r="I43" s="52">
        <f t="shared" si="1"/>
        <v>11.861538461538462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61">
        <v>60</v>
      </c>
      <c r="B44" s="61">
        <f>445.15/1.3</f>
        <v>342.42307692307691</v>
      </c>
      <c r="C44" s="61">
        <v>6</v>
      </c>
      <c r="D44" s="61">
        <f>70.54/1.3</f>
        <v>54.261538461538464</v>
      </c>
      <c r="E44" s="61"/>
      <c r="F44" s="61"/>
      <c r="G44" s="91"/>
      <c r="H44" s="91"/>
      <c r="I44" s="52">
        <f t="shared" si="1"/>
        <v>10.66307692307692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61">
        <v>70</v>
      </c>
      <c r="B45" s="61">
        <f>493.99/1.3</f>
        <v>379.99230769230769</v>
      </c>
      <c r="C45" s="61">
        <v>7</v>
      </c>
      <c r="D45" s="61">
        <f>68.47/1.3</f>
        <v>52.669230769230765</v>
      </c>
      <c r="E45" s="61"/>
      <c r="F45" s="61"/>
      <c r="G45" s="91"/>
      <c r="H45" s="91"/>
      <c r="I45" s="52">
        <f t="shared" si="1"/>
        <v>9.1830769230769249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61">
        <v>80</v>
      </c>
      <c r="B46" s="61">
        <f>523.78/1.3</f>
        <v>402.90769230769229</v>
      </c>
      <c r="C46" s="61">
        <v>8</v>
      </c>
      <c r="D46" s="61">
        <f>523.78/1.3</f>
        <v>402.90769230769229</v>
      </c>
      <c r="E46" s="61"/>
      <c r="F46" s="61"/>
      <c r="G46" s="91"/>
      <c r="H46" s="91"/>
      <c r="I46" s="52">
        <f t="shared" si="1"/>
        <v>7.5584615384615343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61"/>
      <c r="B47" s="61"/>
      <c r="C47" s="61"/>
      <c r="D47" s="61"/>
      <c r="E47" s="91"/>
      <c r="F47" s="91"/>
      <c r="G47" s="91"/>
      <c r="H47" s="91"/>
      <c r="I47" s="52" t="str">
        <f t="shared" si="1"/>
        <v/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61"/>
      <c r="B48" s="61"/>
      <c r="C48" s="61"/>
      <c r="D48" s="61"/>
      <c r="E48" s="66"/>
      <c r="F48" s="66"/>
      <c r="G48" s="66"/>
      <c r="H48" s="66"/>
      <c r="I48" s="52" t="str">
        <f t="shared" si="1"/>
        <v/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61"/>
      <c r="B49" s="61"/>
      <c r="C49" s="61"/>
      <c r="D49" s="61"/>
      <c r="E49" s="66"/>
      <c r="F49" s="66"/>
      <c r="G49" s="66"/>
      <c r="H49" s="66"/>
      <c r="I49" s="52" t="str">
        <f t="shared" si="1"/>
        <v/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61"/>
      <c r="B50" s="53"/>
      <c r="C50" s="61"/>
      <c r="D50" s="53"/>
      <c r="E50" s="57"/>
      <c r="F50" s="57"/>
      <c r="G50" s="57"/>
      <c r="H50" s="57"/>
      <c r="I50" s="52" t="str">
        <f t="shared" si="1"/>
        <v/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61"/>
      <c r="B51" s="53"/>
      <c r="C51" s="61"/>
      <c r="D51" s="53"/>
      <c r="E51" s="57"/>
      <c r="F51" s="57"/>
      <c r="G51" s="57"/>
      <c r="H51" s="57"/>
      <c r="I51" s="52" t="str">
        <f t="shared" si="1"/>
        <v/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61"/>
      <c r="B52" s="53"/>
      <c r="C52" s="61"/>
      <c r="D52" s="53"/>
      <c r="E52" s="57"/>
      <c r="F52" s="57"/>
      <c r="G52" s="57"/>
      <c r="H52" s="57"/>
      <c r="I52" s="52" t="str">
        <f t="shared" si="1"/>
        <v/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/>
      <c r="B53" s="53"/>
      <c r="C53" s="53"/>
      <c r="D53" s="53"/>
      <c r="E53" s="57"/>
      <c r="F53" s="57"/>
      <c r="G53" s="57"/>
      <c r="H53" s="57"/>
      <c r="I53" s="52" t="str">
        <f t="shared" si="1"/>
        <v/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/>
      <c r="B54" s="53"/>
      <c r="C54" s="53"/>
      <c r="D54" s="53"/>
      <c r="E54" s="57"/>
      <c r="F54" s="57"/>
      <c r="G54" s="57"/>
      <c r="H54" s="57"/>
      <c r="I54" s="52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/>
      <c r="B55" s="53"/>
      <c r="C55" s="53"/>
      <c r="D55" s="53"/>
      <c r="E55" s="57"/>
      <c r="F55" s="57"/>
      <c r="G55" s="57"/>
      <c r="H55" s="57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Chêne pubescent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2" t="s">
        <v>186</v>
      </c>
      <c r="D60" s="292"/>
      <c r="E60" s="293" t="s">
        <v>187</v>
      </c>
      <c r="F60" s="294"/>
      <c r="G60" s="294"/>
      <c r="H60" s="295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1">
        <f>42+0</f>
        <v>42</v>
      </c>
      <c r="C62" s="53"/>
      <c r="D62" s="61"/>
      <c r="E62" s="54"/>
      <c r="F62" s="54"/>
      <c r="G62" s="54"/>
      <c r="H62" s="54"/>
      <c r="I62" s="56">
        <f>IFERROR(B62/A62,"")</f>
        <v>2.1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1">
        <f>62+8</f>
        <v>70</v>
      </c>
      <c r="C63" s="53">
        <v>1</v>
      </c>
      <c r="D63" s="61">
        <f>8</f>
        <v>8</v>
      </c>
      <c r="E63" s="54"/>
      <c r="F63" s="54"/>
      <c r="G63" s="54"/>
      <c r="H63" s="54">
        <v>1</v>
      </c>
      <c r="I63" s="52">
        <f>IF(A63&lt;&gt;0,(B63-(B62-D62))/(A63-A62),"")</f>
        <v>5.6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1">
        <f>76+21</f>
        <v>97</v>
      </c>
      <c r="C64" s="53"/>
      <c r="D64" s="61"/>
      <c r="E64" s="54"/>
      <c r="F64" s="54"/>
      <c r="G64" s="54"/>
      <c r="H64" s="54"/>
      <c r="I64" s="52">
        <f>IF(A64&lt;&gt;0,(B64-(B63-D63))/(A64-A63),"")</f>
        <v>7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1">
        <f>95+21+21</f>
        <v>137</v>
      </c>
      <c r="C65" s="61">
        <v>2</v>
      </c>
      <c r="D65" s="61">
        <f>21+21</f>
        <v>42</v>
      </c>
      <c r="E65" s="54"/>
      <c r="F65" s="54"/>
      <c r="G65" s="54"/>
      <c r="H65" s="54"/>
      <c r="I65" s="52">
        <f>IF(A65&lt;&gt;0,(B65-(B64-D64))/(A65-A64),"")</f>
        <v>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1">
        <f>116+21</f>
        <v>137</v>
      </c>
      <c r="C66" s="61"/>
      <c r="D66" s="61"/>
      <c r="E66" s="54"/>
      <c r="F66" s="54"/>
      <c r="G66" s="54"/>
      <c r="H66" s="54"/>
      <c r="I66" s="52">
        <f t="shared" ref="I66:I81" si="2">IF(A66&lt;&gt;0,(B66-(B65-D65))/(A66-A65),"")</f>
        <v>8.4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1">
        <f>137+21+21</f>
        <v>179</v>
      </c>
      <c r="C67" s="61">
        <v>3</v>
      </c>
      <c r="D67" s="61">
        <f>21+21</f>
        <v>42</v>
      </c>
      <c r="E67" s="54"/>
      <c r="F67" s="54"/>
      <c r="G67" s="54"/>
      <c r="H67" s="54"/>
      <c r="I67" s="52">
        <f t="shared" si="2"/>
        <v>8.4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1">
        <f>157+21</f>
        <v>178</v>
      </c>
      <c r="C68" s="61"/>
      <c r="D68" s="61"/>
      <c r="E68" s="54"/>
      <c r="F68" s="54"/>
      <c r="G68" s="54"/>
      <c r="H68" s="54"/>
      <c r="I68" s="52">
        <f t="shared" si="2"/>
        <v>8.1999999999999993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55</v>
      </c>
      <c r="B69" s="61">
        <f>176+21+21</f>
        <v>218</v>
      </c>
      <c r="C69" s="61">
        <v>4</v>
      </c>
      <c r="D69" s="61">
        <f>21+21</f>
        <v>42</v>
      </c>
      <c r="E69" s="54"/>
      <c r="F69" s="54"/>
      <c r="G69" s="54"/>
      <c r="H69" s="54"/>
      <c r="I69" s="52">
        <f t="shared" si="2"/>
        <v>8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65</v>
      </c>
      <c r="B70" s="61">
        <f>208+21+21</f>
        <v>250</v>
      </c>
      <c r="C70" s="61">
        <v>5</v>
      </c>
      <c r="D70" s="61">
        <f>21+21</f>
        <v>42</v>
      </c>
      <c r="E70" s="54"/>
      <c r="F70" s="54"/>
      <c r="G70" s="54"/>
      <c r="H70" s="54"/>
      <c r="I70" s="52">
        <f t="shared" si="2"/>
        <v>7.4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75</v>
      </c>
      <c r="B71" s="61">
        <f>231+21+21</f>
        <v>273</v>
      </c>
      <c r="C71" s="61">
        <v>6</v>
      </c>
      <c r="D71" s="61">
        <f>21+21</f>
        <v>42</v>
      </c>
      <c r="E71" s="54"/>
      <c r="F71" s="54"/>
      <c r="G71" s="54"/>
      <c r="H71" s="54"/>
      <c r="I71" s="52">
        <f t="shared" si="2"/>
        <v>6.5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85</v>
      </c>
      <c r="B72" s="61">
        <f>248+21+21</f>
        <v>290</v>
      </c>
      <c r="C72" s="61">
        <v>7</v>
      </c>
      <c r="D72" s="61">
        <f>21+21</f>
        <v>42</v>
      </c>
      <c r="E72" s="54"/>
      <c r="F72" s="54"/>
      <c r="G72" s="54"/>
      <c r="H72" s="54"/>
      <c r="I72" s="52">
        <f t="shared" si="2"/>
        <v>5.9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95</v>
      </c>
      <c r="B73" s="61">
        <f>258+21+21</f>
        <v>300</v>
      </c>
      <c r="C73" s="61">
        <v>8</v>
      </c>
      <c r="D73" s="61">
        <f>21+21</f>
        <v>42</v>
      </c>
      <c r="E73" s="54"/>
      <c r="F73" s="54"/>
      <c r="G73" s="54"/>
      <c r="H73" s="54"/>
      <c r="I73" s="52">
        <f t="shared" si="2"/>
        <v>5.2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105</v>
      </c>
      <c r="B74" s="61">
        <f>264+20+21</f>
        <v>305</v>
      </c>
      <c r="C74" s="61">
        <v>9</v>
      </c>
      <c r="D74" s="61">
        <f>20+21</f>
        <v>41</v>
      </c>
      <c r="E74" s="57"/>
      <c r="F74" s="57"/>
      <c r="G74" s="57"/>
      <c r="H74" s="57"/>
      <c r="I74" s="52">
        <f t="shared" si="2"/>
        <v>4.7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115</v>
      </c>
      <c r="B75" s="61">
        <f>267+18+19</f>
        <v>304</v>
      </c>
      <c r="C75" s="61">
        <v>10</v>
      </c>
      <c r="D75" s="61">
        <f>18+19</f>
        <v>37</v>
      </c>
      <c r="E75" s="57"/>
      <c r="F75" s="57"/>
      <c r="G75" s="57"/>
      <c r="H75" s="57"/>
      <c r="I75" s="52">
        <f t="shared" si="2"/>
        <v>4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125</v>
      </c>
      <c r="B76" s="61">
        <f>268+16+17</f>
        <v>301</v>
      </c>
      <c r="C76" s="61">
        <v>11</v>
      </c>
      <c r="D76" s="61">
        <f>16+17</f>
        <v>33</v>
      </c>
      <c r="E76" s="57"/>
      <c r="F76" s="57"/>
      <c r="G76" s="57"/>
      <c r="H76" s="57"/>
      <c r="I76" s="52">
        <f t="shared" si="2"/>
        <v>3.4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135</v>
      </c>
      <c r="B77" s="61">
        <f>269+14+15</f>
        <v>298</v>
      </c>
      <c r="C77" s="61">
        <v>12</v>
      </c>
      <c r="D77" s="61">
        <f>14+15</f>
        <v>29</v>
      </c>
      <c r="E77" s="57"/>
      <c r="F77" s="57"/>
      <c r="G77" s="57"/>
      <c r="H77" s="57"/>
      <c r="I77" s="52">
        <f t="shared" si="2"/>
        <v>3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145</v>
      </c>
      <c r="B78" s="61">
        <f>269+13</f>
        <v>282</v>
      </c>
      <c r="C78" s="61"/>
      <c r="D78" s="61"/>
      <c r="E78" s="57"/>
      <c r="F78" s="57"/>
      <c r="G78" s="57"/>
      <c r="H78" s="57"/>
      <c r="I78" s="52">
        <f t="shared" si="2"/>
        <v>1.3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150</v>
      </c>
      <c r="B79" s="61">
        <f>268+12+13</f>
        <v>293</v>
      </c>
      <c r="C79" s="61">
        <v>13</v>
      </c>
      <c r="D79" s="61">
        <f>B79</f>
        <v>293</v>
      </c>
      <c r="E79" s="57"/>
      <c r="F79" s="57"/>
      <c r="G79" s="57"/>
      <c r="H79" s="57"/>
      <c r="I79" s="52">
        <f t="shared" si="2"/>
        <v>2.2000000000000002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80"/>
      <c r="B80" s="61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Pin maritime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2" t="s">
        <v>186</v>
      </c>
      <c r="D86" s="292"/>
      <c r="E86" s="293" t="s">
        <v>187</v>
      </c>
      <c r="F86" s="294"/>
      <c r="G86" s="294"/>
      <c r="H86" s="295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17</v>
      </c>
      <c r="B88" s="61">
        <f>164.23/1.3</f>
        <v>126.33076923076922</v>
      </c>
      <c r="C88" s="61">
        <v>1</v>
      </c>
      <c r="D88" s="61">
        <f>54.71/1.3</f>
        <v>42.084615384615383</v>
      </c>
      <c r="E88" s="54"/>
      <c r="F88" s="54">
        <v>0.5</v>
      </c>
      <c r="G88" s="54">
        <v>0.5</v>
      </c>
      <c r="H88" s="54"/>
      <c r="I88" s="56">
        <f>IFERROR(B88/A88,"")</f>
        <v>7.4312217194570129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23</v>
      </c>
      <c r="B89" s="61">
        <f>225.95/1.3</f>
        <v>173.80769230769229</v>
      </c>
      <c r="C89" s="61">
        <v>2</v>
      </c>
      <c r="D89" s="61">
        <f>70.33/1.3</f>
        <v>54.099999999999994</v>
      </c>
      <c r="E89" s="54"/>
      <c r="F89" s="54">
        <v>0.5</v>
      </c>
      <c r="G89" s="54">
        <v>0.5</v>
      </c>
      <c r="H89" s="54"/>
      <c r="I89" s="56">
        <f t="shared" ref="I89:I107" si="3">IF(A89&lt;&gt;0,(B89-(B88-D88))/(A89-A88),"")</f>
        <v>14.926923076923075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29</v>
      </c>
      <c r="B90" s="61">
        <f>273.19/1.3</f>
        <v>210.14615384615385</v>
      </c>
      <c r="C90" s="61">
        <v>3</v>
      </c>
      <c r="D90" s="61">
        <f>61.96/1.3</f>
        <v>47.661538461538463</v>
      </c>
      <c r="E90" s="54"/>
      <c r="F90" s="54">
        <v>0.5</v>
      </c>
      <c r="G90" s="54">
        <v>0.5</v>
      </c>
      <c r="H90" s="54"/>
      <c r="I90" s="56">
        <f t="shared" si="3"/>
        <v>15.073076923076925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30</v>
      </c>
      <c r="B91" s="61">
        <f>229.66/1.3</f>
        <v>176.66153846153844</v>
      </c>
      <c r="C91" s="61"/>
      <c r="D91" s="61"/>
      <c r="E91" s="54"/>
      <c r="F91" s="54"/>
      <c r="G91" s="54"/>
      <c r="H91" s="54"/>
      <c r="I91" s="56">
        <f t="shared" si="3"/>
        <v>14.17692307692306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36</v>
      </c>
      <c r="B92" s="61">
        <f>341.35/1.3</f>
        <v>262.57692307692309</v>
      </c>
      <c r="C92" s="61">
        <v>4</v>
      </c>
      <c r="D92" s="61">
        <f>83.92/1.3</f>
        <v>64.553846153846152</v>
      </c>
      <c r="E92" s="54"/>
      <c r="F92" s="54"/>
      <c r="G92" s="54"/>
      <c r="H92" s="54"/>
      <c r="I92" s="56">
        <f t="shared" si="3"/>
        <v>14.319230769230776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44</v>
      </c>
      <c r="B93" s="61">
        <f>394.1/1.3</f>
        <v>303.15384615384619</v>
      </c>
      <c r="C93" s="61">
        <v>5</v>
      </c>
      <c r="D93" s="61">
        <f>83.82/1.3</f>
        <v>64.476923076923072</v>
      </c>
      <c r="E93" s="54"/>
      <c r="F93" s="54"/>
      <c r="G93" s="54"/>
      <c r="H93" s="54"/>
      <c r="I93" s="56">
        <f t="shared" si="3"/>
        <v>13.141346153846158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52</v>
      </c>
      <c r="B94" s="61">
        <f>431.36/1.3</f>
        <v>331.81538461538463</v>
      </c>
      <c r="C94" s="61">
        <v>6</v>
      </c>
      <c r="D94" s="61">
        <f>80.32/1.3</f>
        <v>61.784615384615378</v>
      </c>
      <c r="E94" s="54"/>
      <c r="F94" s="54"/>
      <c r="G94" s="54"/>
      <c r="H94" s="54"/>
      <c r="I94" s="56">
        <f t="shared" si="3"/>
        <v>11.642307692307689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>
        <v>60</v>
      </c>
      <c r="B95" s="61">
        <f>459.55/1.3</f>
        <v>353.5</v>
      </c>
      <c r="C95" s="61">
        <v>7</v>
      </c>
      <c r="D95" s="61">
        <f>B95</f>
        <v>353.5</v>
      </c>
      <c r="E95" s="54"/>
      <c r="F95" s="54"/>
      <c r="G95" s="54"/>
      <c r="H95" s="54"/>
      <c r="I95" s="56">
        <f t="shared" si="3"/>
        <v>10.433653846153845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280"/>
      <c r="B96" s="61"/>
      <c r="C96" s="61"/>
      <c r="D96" s="61"/>
      <c r="E96" s="54"/>
      <c r="F96" s="54"/>
      <c r="G96" s="54"/>
      <c r="H96" s="54"/>
      <c r="I96" s="56" t="str">
        <f t="shared" si="3"/>
        <v/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53"/>
      <c r="B97" s="61"/>
      <c r="C97" s="61"/>
      <c r="D97" s="61"/>
      <c r="E97" s="54"/>
      <c r="F97" s="54"/>
      <c r="G97" s="54"/>
      <c r="H97" s="54"/>
      <c r="I97" s="56" t="str">
        <f t="shared" si="3"/>
        <v/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1"/>
      <c r="B98" s="61"/>
      <c r="C98" s="61"/>
      <c r="D98" s="61"/>
      <c r="E98" s="54"/>
      <c r="F98" s="54"/>
      <c r="G98" s="54"/>
      <c r="H98" s="54"/>
      <c r="I98" s="56" t="str">
        <f t="shared" si="3"/>
        <v/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1"/>
      <c r="B99" s="61"/>
      <c r="C99" s="61"/>
      <c r="D99" s="61"/>
      <c r="E99" s="54"/>
      <c r="F99" s="54"/>
      <c r="G99" s="54"/>
      <c r="H99" s="54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1"/>
      <c r="B100" s="61"/>
      <c r="C100" s="61"/>
      <c r="D100" s="61"/>
      <c r="E100" s="54"/>
      <c r="F100" s="54"/>
      <c r="G100" s="54"/>
      <c r="H100" s="54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1"/>
      <c r="B101" s="61"/>
      <c r="C101" s="61"/>
      <c r="D101" s="61"/>
      <c r="E101" s="54"/>
      <c r="F101" s="54"/>
      <c r="G101" s="54"/>
      <c r="H101" s="54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1"/>
      <c r="B102" s="61"/>
      <c r="C102" s="61"/>
      <c r="D102" s="61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1"/>
      <c r="B103" s="61"/>
      <c r="C103" s="61"/>
      <c r="D103" s="61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280"/>
      <c r="B104" s="61"/>
      <c r="C104" s="61"/>
      <c r="D104" s="61"/>
      <c r="E104" s="54"/>
      <c r="F104" s="54"/>
      <c r="G104" s="54"/>
      <c r="H104" s="54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280"/>
      <c r="B105" s="61"/>
      <c r="C105" s="61"/>
      <c r="D105" s="61"/>
      <c r="E105" s="54"/>
      <c r="F105" s="54"/>
      <c r="G105" s="54"/>
      <c r="H105" s="54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280"/>
      <c r="B106" s="61"/>
      <c r="C106" s="61"/>
      <c r="D106" s="61"/>
      <c r="E106" s="54"/>
      <c r="F106" s="54"/>
      <c r="G106" s="54"/>
      <c r="H106" s="54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280"/>
      <c r="B107" s="61"/>
      <c r="C107" s="61"/>
      <c r="D107" s="61"/>
      <c r="E107" s="54"/>
      <c r="F107" s="54"/>
      <c r="G107" s="54"/>
      <c r="H107" s="54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Douglas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2" t="s">
        <v>186</v>
      </c>
      <c r="D112" s="292"/>
      <c r="E112" s="293" t="s">
        <v>187</v>
      </c>
      <c r="F112" s="294"/>
      <c r="G112" s="294"/>
      <c r="H112" s="295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19</v>
      </c>
      <c r="B114" s="61">
        <f>192.63/1.3</f>
        <v>148.17692307692306</v>
      </c>
      <c r="C114" s="61"/>
      <c r="D114" s="61"/>
      <c r="E114" s="54"/>
      <c r="F114" s="54"/>
      <c r="G114" s="54"/>
      <c r="H114" s="54"/>
      <c r="I114" s="56">
        <f>IFERROR(B114/A114,"")</f>
        <v>7.7987854251012134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21</v>
      </c>
      <c r="B115" s="61">
        <f>234.08/1.3</f>
        <v>180.06153846153848</v>
      </c>
      <c r="C115" s="61">
        <v>1</v>
      </c>
      <c r="D115" s="61">
        <f>79.52/1.3</f>
        <v>61.169230769230765</v>
      </c>
      <c r="E115" s="54"/>
      <c r="F115" s="54"/>
      <c r="G115" s="54">
        <v>1</v>
      </c>
      <c r="H115" s="54"/>
      <c r="I115" s="56">
        <f t="shared" ref="I115:I133" si="4">IF(A115&lt;&gt;0,(B115-(B114-D114))/(A115-A114),"")</f>
        <v>15.942307692307708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28</v>
      </c>
      <c r="B116" s="61">
        <f>306.42/1.3</f>
        <v>235.7076923076923</v>
      </c>
      <c r="C116" s="61">
        <v>2</v>
      </c>
      <c r="D116" s="61">
        <f>73.99/1.3</f>
        <v>56.91538461538461</v>
      </c>
      <c r="E116" s="54"/>
      <c r="F116" s="54">
        <v>0.2</v>
      </c>
      <c r="G116" s="54">
        <v>0.8</v>
      </c>
      <c r="H116" s="54"/>
      <c r="I116" s="56">
        <f t="shared" si="4"/>
        <v>16.687912087912085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30</v>
      </c>
      <c r="B117" s="61">
        <f>279.49/1.3</f>
        <v>214.99230769230769</v>
      </c>
      <c r="C117" s="61"/>
      <c r="D117" s="61"/>
      <c r="E117" s="54"/>
      <c r="F117" s="54"/>
      <c r="G117" s="54"/>
      <c r="H117" s="54"/>
      <c r="I117" s="56">
        <f t="shared" si="4"/>
        <v>18.099999999999994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35</v>
      </c>
      <c r="B118" s="61">
        <f>397.14/1.3</f>
        <v>305.49230769230769</v>
      </c>
      <c r="C118" s="61">
        <v>3</v>
      </c>
      <c r="D118" s="61">
        <f>91.65/1.3</f>
        <v>70.5</v>
      </c>
      <c r="E118" s="54"/>
      <c r="F118" s="54"/>
      <c r="G118" s="54"/>
      <c r="H118" s="54"/>
      <c r="I118" s="56">
        <f t="shared" si="4"/>
        <v>18.100000000000001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42</v>
      </c>
      <c r="B119" s="61">
        <f>471.38/1.3</f>
        <v>362.59999999999997</v>
      </c>
      <c r="C119" s="61">
        <v>4</v>
      </c>
      <c r="D119" s="61">
        <f>104.87/1.3</f>
        <v>80.669230769230765</v>
      </c>
      <c r="E119" s="54"/>
      <c r="F119" s="54"/>
      <c r="G119" s="54"/>
      <c r="H119" s="54"/>
      <c r="I119" s="56">
        <f t="shared" si="4"/>
        <v>18.229670329670324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49</v>
      </c>
      <c r="B120" s="61">
        <f>525.94/1.3</f>
        <v>404.56923076923078</v>
      </c>
      <c r="C120" s="61">
        <v>5</v>
      </c>
      <c r="D120" s="61">
        <f>117.59/1.3</f>
        <v>90.453846153846158</v>
      </c>
      <c r="E120" s="54"/>
      <c r="F120" s="54"/>
      <c r="G120" s="54"/>
      <c r="H120" s="54"/>
      <c r="I120" s="56">
        <f t="shared" si="4"/>
        <v>17.519780219780223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280">
        <v>56</v>
      </c>
      <c r="B121" s="61">
        <f>556.02/1.3</f>
        <v>427.7076923076923</v>
      </c>
      <c r="C121" s="61">
        <v>6</v>
      </c>
      <c r="D121" s="61">
        <f>98.63/1.3</f>
        <v>75.869230769230768</v>
      </c>
      <c r="E121" s="54"/>
      <c r="F121" s="54"/>
      <c r="G121" s="54"/>
      <c r="H121" s="54"/>
      <c r="I121" s="56">
        <f t="shared" si="4"/>
        <v>16.227472527472521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280">
        <v>63</v>
      </c>
      <c r="B122" s="61">
        <f>592.43/1.3</f>
        <v>455.71538461538455</v>
      </c>
      <c r="C122" s="61">
        <v>7</v>
      </c>
      <c r="D122" s="61">
        <f>103.64/1.3</f>
        <v>79.723076923076917</v>
      </c>
      <c r="E122" s="54"/>
      <c r="F122" s="54"/>
      <c r="G122" s="54"/>
      <c r="H122" s="54"/>
      <c r="I122" s="56">
        <f t="shared" si="4"/>
        <v>14.839560439560435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280">
        <v>69</v>
      </c>
      <c r="B123" s="61">
        <f>593.1/1.3</f>
        <v>456.23076923076923</v>
      </c>
      <c r="C123" s="61"/>
      <c r="D123" s="61"/>
      <c r="E123" s="54"/>
      <c r="F123" s="54"/>
      <c r="G123" s="54"/>
      <c r="H123" s="54"/>
      <c r="I123" s="56">
        <f t="shared" si="4"/>
        <v>13.373076923076932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280">
        <v>70</v>
      </c>
      <c r="B124" s="61">
        <f>609.79/1.3</f>
        <v>469.06923076923073</v>
      </c>
      <c r="C124" s="61">
        <v>8</v>
      </c>
      <c r="D124" s="61">
        <f>B124</f>
        <v>469.06923076923073</v>
      </c>
      <c r="E124" s="54"/>
      <c r="F124" s="54"/>
      <c r="G124" s="54"/>
      <c r="H124" s="54"/>
      <c r="I124" s="56">
        <f t="shared" si="4"/>
        <v>12.838461538461502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280"/>
      <c r="B125" s="61"/>
      <c r="C125" s="61"/>
      <c r="D125" s="61"/>
      <c r="E125" s="54"/>
      <c r="F125" s="54"/>
      <c r="G125" s="54"/>
      <c r="H125" s="5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280"/>
      <c r="B126" s="61"/>
      <c r="C126" s="61"/>
      <c r="D126" s="61"/>
      <c r="E126" s="54"/>
      <c r="F126" s="54"/>
      <c r="G126" s="54"/>
      <c r="H126" s="54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1"/>
      <c r="B127" s="61"/>
      <c r="C127" s="61"/>
      <c r="D127" s="61"/>
      <c r="E127" s="54"/>
      <c r="F127" s="54"/>
      <c r="G127" s="54"/>
      <c r="H127" s="54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61"/>
      <c r="B128" s="61"/>
      <c r="C128" s="61"/>
      <c r="D128" s="61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61"/>
      <c r="B129" s="61"/>
      <c r="C129" s="61"/>
      <c r="D129" s="61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280"/>
      <c r="B130" s="61"/>
      <c r="C130" s="61"/>
      <c r="D130" s="61"/>
      <c r="E130" s="54"/>
      <c r="F130" s="54"/>
      <c r="G130" s="54"/>
      <c r="H130" s="54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280"/>
      <c r="B131" s="61"/>
      <c r="C131" s="61"/>
      <c r="D131" s="61"/>
      <c r="E131" s="54"/>
      <c r="F131" s="54"/>
      <c r="G131" s="54"/>
      <c r="H131" s="54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280"/>
      <c r="B132" s="61"/>
      <c r="C132" s="61"/>
      <c r="D132" s="61"/>
      <c r="E132" s="54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280"/>
      <c r="B133" s="61"/>
      <c r="C133" s="61"/>
      <c r="D133" s="61"/>
      <c r="E133" s="54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Cèdre de l'Atlas</v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2" t="s">
        <v>186</v>
      </c>
      <c r="D138" s="292"/>
      <c r="E138" s="293" t="s">
        <v>187</v>
      </c>
      <c r="F138" s="294"/>
      <c r="G138" s="294"/>
      <c r="H138" s="295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30</v>
      </c>
      <c r="B140" s="61">
        <f>191.43/1.3</f>
        <v>147.25384615384615</v>
      </c>
      <c r="C140" s="53"/>
      <c r="D140" s="61"/>
      <c r="E140" s="54"/>
      <c r="F140" s="54"/>
      <c r="G140" s="54"/>
      <c r="H140" s="54"/>
      <c r="I140" s="59">
        <f>IFERROR(B140/A140,"")</f>
        <v>4.9084615384615384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51</v>
      </c>
      <c r="B141" s="61">
        <f>503.84/1.3</f>
        <v>387.56923076923073</v>
      </c>
      <c r="C141" s="53">
        <v>1</v>
      </c>
      <c r="D141" s="61">
        <f>221.21/1.3</f>
        <v>170.16153846153847</v>
      </c>
      <c r="E141" s="54"/>
      <c r="F141" s="54"/>
      <c r="G141" s="54"/>
      <c r="H141" s="54"/>
      <c r="I141" s="59">
        <f t="shared" ref="I141:I159" si="5">IF(A141&lt;&gt;0,(B141-(B140-D140))/(A141-A140),"")</f>
        <v>11.443589743589742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61</v>
      </c>
      <c r="B142" s="61">
        <f>427.85/1.3</f>
        <v>329.11538461538464</v>
      </c>
      <c r="C142" s="53">
        <v>2</v>
      </c>
      <c r="D142" s="61">
        <f>123.19/1.3</f>
        <v>94.76153846153845</v>
      </c>
      <c r="E142" s="54"/>
      <c r="F142" s="54"/>
      <c r="G142" s="54"/>
      <c r="H142" s="54"/>
      <c r="I142" s="59">
        <f t="shared" si="5"/>
        <v>11.170769230769238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73</v>
      </c>
      <c r="B143" s="61">
        <f>465.57/1.3</f>
        <v>358.1307692307692</v>
      </c>
      <c r="C143" s="53">
        <v>3</v>
      </c>
      <c r="D143" s="61">
        <f>121.66/1.3</f>
        <v>93.584615384615375</v>
      </c>
      <c r="E143" s="54"/>
      <c r="F143" s="54"/>
      <c r="G143" s="54"/>
      <c r="H143" s="54"/>
      <c r="I143" s="59">
        <f t="shared" si="5"/>
        <v>10.314743589743586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85</v>
      </c>
      <c r="B144" s="61">
        <f>492.48/1.3</f>
        <v>378.83076923076925</v>
      </c>
      <c r="C144" s="53">
        <v>4</v>
      </c>
      <c r="D144" s="61">
        <f>110.77/1.3</f>
        <v>85.207692307692298</v>
      </c>
      <c r="E144" s="54"/>
      <c r="F144" s="54"/>
      <c r="G144" s="54"/>
      <c r="H144" s="54"/>
      <c r="I144" s="59">
        <f t="shared" si="5"/>
        <v>9.52371794871795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97</v>
      </c>
      <c r="B145" s="61">
        <f>517.76/1.3</f>
        <v>398.27692307692308</v>
      </c>
      <c r="C145" s="53">
        <v>5</v>
      </c>
      <c r="D145" s="61">
        <f>103.57/1.3</f>
        <v>79.669230769230765</v>
      </c>
      <c r="E145" s="54"/>
      <c r="F145" s="54"/>
      <c r="G145" s="54"/>
      <c r="H145" s="54"/>
      <c r="I145" s="59">
        <f t="shared" si="5"/>
        <v>8.7211538461538449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61">
        <v>109</v>
      </c>
      <c r="B146" s="61">
        <f>537.16/1.3</f>
        <v>413.2</v>
      </c>
      <c r="C146" s="61">
        <v>6</v>
      </c>
      <c r="D146" s="61">
        <f>104.85/1.3</f>
        <v>80.653846153846146</v>
      </c>
      <c r="E146" s="54"/>
      <c r="F146" s="54"/>
      <c r="G146" s="54"/>
      <c r="H146" s="54"/>
      <c r="I146" s="59">
        <f t="shared" si="5"/>
        <v>7.882692307692305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121</v>
      </c>
      <c r="B147" s="61">
        <f>542.89/1.3</f>
        <v>417.60769230769228</v>
      </c>
      <c r="C147" s="53">
        <v>7</v>
      </c>
      <c r="D147" s="61">
        <f>269.2/1.3</f>
        <v>207.07692307692307</v>
      </c>
      <c r="E147" s="54"/>
      <c r="F147" s="54"/>
      <c r="G147" s="54"/>
      <c r="H147" s="54"/>
      <c r="I147" s="59">
        <f>IF(A147&lt;&gt;0,(B147-(B146-D146))/(A147-A146),"")</f>
        <v>7.0884615384615346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131</v>
      </c>
      <c r="B148" s="61">
        <f>337.5/1.3</f>
        <v>259.61538461538458</v>
      </c>
      <c r="C148" s="53">
        <v>8</v>
      </c>
      <c r="D148" s="61">
        <f>B148</f>
        <v>259.61538461538458</v>
      </c>
      <c r="E148" s="54"/>
      <c r="F148" s="54"/>
      <c r="G148" s="54"/>
      <c r="H148" s="54"/>
      <c r="I148" s="59">
        <f t="shared" si="5"/>
        <v>4.9084615384615375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/>
      <c r="B149" s="61"/>
      <c r="C149" s="53"/>
      <c r="D149" s="61"/>
      <c r="E149" s="54"/>
      <c r="F149" s="54"/>
      <c r="G149" s="54"/>
      <c r="H149" s="54"/>
      <c r="I149" s="59" t="str">
        <f t="shared" si="5"/>
        <v/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/>
      <c r="B150" s="61"/>
      <c r="C150" s="53"/>
      <c r="D150" s="61"/>
      <c r="E150" s="54"/>
      <c r="F150" s="54"/>
      <c r="G150" s="54"/>
      <c r="H150" s="54"/>
      <c r="I150" s="59" t="str">
        <f t="shared" si="5"/>
        <v/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/>
      <c r="B151" s="61"/>
      <c r="C151" s="53"/>
      <c r="D151" s="61"/>
      <c r="E151" s="54"/>
      <c r="F151" s="54"/>
      <c r="G151" s="54"/>
      <c r="H151" s="54"/>
      <c r="I151" s="59" t="str">
        <f t="shared" si="5"/>
        <v/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/>
      <c r="B152" s="61"/>
      <c r="C152" s="53"/>
      <c r="D152" s="61"/>
      <c r="E152" s="57"/>
      <c r="F152" s="57"/>
      <c r="G152" s="57"/>
      <c r="H152" s="57"/>
      <c r="I152" s="59" t="str">
        <f t="shared" si="5"/>
        <v/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/>
      <c r="B153" s="61"/>
      <c r="C153" s="53"/>
      <c r="D153" s="61"/>
      <c r="E153" s="57"/>
      <c r="F153" s="57"/>
      <c r="G153" s="57"/>
      <c r="H153" s="57"/>
      <c r="I153" s="59" t="str">
        <f t="shared" si="5"/>
        <v/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/>
      <c r="B154" s="53"/>
      <c r="C154" s="53"/>
      <c r="D154" s="53"/>
      <c r="E154" s="57"/>
      <c r="F154" s="57"/>
      <c r="G154" s="57"/>
      <c r="H154" s="57"/>
      <c r="I154" s="59" t="str">
        <f t="shared" si="5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/>
      <c r="B155" s="53"/>
      <c r="C155" s="53"/>
      <c r="D155" s="53"/>
      <c r="E155" s="57"/>
      <c r="F155" s="57"/>
      <c r="G155" s="57"/>
      <c r="H155" s="57"/>
      <c r="I155" s="59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/>
      <c r="B156" s="53"/>
      <c r="C156" s="53"/>
      <c r="D156" s="53"/>
      <c r="E156" s="57"/>
      <c r="F156" s="57"/>
      <c r="G156" s="57"/>
      <c r="H156" s="57"/>
      <c r="I156" s="59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/>
      <c r="B157" s="53"/>
      <c r="C157" s="53"/>
      <c r="D157" s="53"/>
      <c r="E157" s="57"/>
      <c r="F157" s="57"/>
      <c r="G157" s="57"/>
      <c r="H157" s="57"/>
      <c r="I157" s="59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/>
      <c r="B158" s="53"/>
      <c r="C158" s="53"/>
      <c r="D158" s="53"/>
      <c r="E158" s="57"/>
      <c r="F158" s="57"/>
      <c r="G158" s="57"/>
      <c r="H158" s="57"/>
      <c r="I158" s="59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/>
      <c r="B159" s="53"/>
      <c r="C159" s="53"/>
      <c r="D159" s="53"/>
      <c r="E159" s="57"/>
      <c r="F159" s="57"/>
      <c r="G159" s="57"/>
      <c r="H159" s="57"/>
      <c r="I159" s="59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>Chêne chevelu</v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2" t="s">
        <v>186</v>
      </c>
      <c r="D164" s="292"/>
      <c r="E164" s="293" t="s">
        <v>187</v>
      </c>
      <c r="F164" s="294"/>
      <c r="G164" s="294"/>
      <c r="H164" s="295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>
        <v>20</v>
      </c>
      <c r="B166" s="61">
        <f>(86+6)/1.56</f>
        <v>58.974358974358971</v>
      </c>
      <c r="C166" s="53">
        <v>1</v>
      </c>
      <c r="D166" s="61">
        <f>(10+6)/1.56</f>
        <v>10.256410256410255</v>
      </c>
      <c r="E166" s="54"/>
      <c r="F166" s="54"/>
      <c r="G166" s="54"/>
      <c r="H166" s="54">
        <v>1</v>
      </c>
      <c r="I166" s="52">
        <f>IFERROR(B166/A166,"")</f>
        <v>2.9487179487179485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>
        <v>25</v>
      </c>
      <c r="B167" s="61">
        <f>(127)/1.56</f>
        <v>81.410256410256409</v>
      </c>
      <c r="C167" s="53"/>
      <c r="D167" s="61"/>
      <c r="E167" s="54"/>
      <c r="F167" s="54"/>
      <c r="G167" s="54"/>
      <c r="H167" s="54"/>
      <c r="I167" s="52">
        <f t="shared" ref="I167:I185" si="6">IF(A167&lt;&gt;0,(B167-(B166-D166))/(A167-A166),"")</f>
        <v>6.5384615384615383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>
        <v>30</v>
      </c>
      <c r="B168" s="61">
        <f>(167+13)/1.56</f>
        <v>115.38461538461539</v>
      </c>
      <c r="C168" s="53">
        <v>2</v>
      </c>
      <c r="D168" s="61">
        <f>(15+13)/1.56</f>
        <v>17.948717948717949</v>
      </c>
      <c r="E168" s="54">
        <v>0.2</v>
      </c>
      <c r="F168" s="54"/>
      <c r="G168" s="54"/>
      <c r="H168" s="54">
        <v>0.8</v>
      </c>
      <c r="I168" s="52">
        <f t="shared" si="6"/>
        <v>6.7948717948717956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>
        <v>35</v>
      </c>
      <c r="B169" s="61">
        <f>(205)/1.56</f>
        <v>131.41025641025641</v>
      </c>
      <c r="C169" s="61"/>
      <c r="D169" s="61"/>
      <c r="E169" s="54"/>
      <c r="F169" s="54"/>
      <c r="G169" s="54"/>
      <c r="H169" s="54"/>
      <c r="I169" s="52">
        <f t="shared" si="6"/>
        <v>6.7948717948717956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>
        <v>40</v>
      </c>
      <c r="B170" s="61">
        <f>(239+17)/1.56</f>
        <v>164.10256410256409</v>
      </c>
      <c r="C170" s="61">
        <v>3</v>
      </c>
      <c r="D170" s="61">
        <f>(18+17)/1.56</f>
        <v>22.435897435897434</v>
      </c>
      <c r="E170" s="54"/>
      <c r="F170" s="54"/>
      <c r="G170" s="54"/>
      <c r="H170" s="54"/>
      <c r="I170" s="52">
        <f t="shared" si="6"/>
        <v>6.5384615384615357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>
        <v>45</v>
      </c>
      <c r="B171" s="61">
        <f>(270)/1.56</f>
        <v>173.07692307692307</v>
      </c>
      <c r="C171" s="61"/>
      <c r="D171" s="61"/>
      <c r="E171" s="54"/>
      <c r="F171" s="54"/>
      <c r="G171" s="54"/>
      <c r="H171" s="54"/>
      <c r="I171" s="52">
        <f t="shared" si="6"/>
        <v>6.2820512820512819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>
        <v>50</v>
      </c>
      <c r="B172" s="61">
        <f>(298+19)/1.56</f>
        <v>203.2051282051282</v>
      </c>
      <c r="C172" s="61">
        <v>4</v>
      </c>
      <c r="D172" s="61">
        <f>(19+19)/1.56</f>
        <v>24.358974358974358</v>
      </c>
      <c r="E172" s="54"/>
      <c r="F172" s="54"/>
      <c r="G172" s="54"/>
      <c r="H172" s="54"/>
      <c r="I172" s="52">
        <f t="shared" si="6"/>
        <v>6.0256410256410273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>
        <v>55</v>
      </c>
      <c r="B173" s="61">
        <f>(323)/1.56</f>
        <v>207.05128205128204</v>
      </c>
      <c r="C173" s="61"/>
      <c r="D173" s="61"/>
      <c r="E173" s="54"/>
      <c r="F173" s="54"/>
      <c r="G173" s="54"/>
      <c r="H173" s="54"/>
      <c r="I173" s="52">
        <f t="shared" si="6"/>
        <v>5.6410256410256405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>
        <v>60</v>
      </c>
      <c r="B174" s="61">
        <f>(345+19)/1.56</f>
        <v>233.33333333333331</v>
      </c>
      <c r="C174" s="61">
        <v>5</v>
      </c>
      <c r="D174" s="61">
        <f>(19+19)/1.56</f>
        <v>24.358974358974358</v>
      </c>
      <c r="E174" s="54"/>
      <c r="F174" s="54"/>
      <c r="G174" s="54"/>
      <c r="H174" s="54"/>
      <c r="I174" s="52">
        <f t="shared" si="6"/>
        <v>5.2564102564102537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>
        <v>65</v>
      </c>
      <c r="B175" s="61">
        <f>(365)/1.56</f>
        <v>233.97435897435898</v>
      </c>
      <c r="C175" s="61"/>
      <c r="D175" s="61"/>
      <c r="E175" s="54"/>
      <c r="F175" s="54"/>
      <c r="G175" s="54"/>
      <c r="H175" s="54"/>
      <c r="I175" s="52">
        <f t="shared" si="6"/>
        <v>5.0000000000000053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>
        <v>70</v>
      </c>
      <c r="B176" s="61">
        <f>(385+18)/1.56</f>
        <v>258.33333333333331</v>
      </c>
      <c r="C176" s="61">
        <v>6</v>
      </c>
      <c r="D176" s="61">
        <f>(18+18)/1.56</f>
        <v>23.076923076923077</v>
      </c>
      <c r="E176" s="54"/>
      <c r="F176" s="54"/>
      <c r="G176" s="54"/>
      <c r="H176" s="54"/>
      <c r="I176" s="52">
        <f t="shared" si="6"/>
        <v>4.8717948717948669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>
        <v>75</v>
      </c>
      <c r="B177" s="61">
        <f>(402)/1.56</f>
        <v>257.69230769230768</v>
      </c>
      <c r="C177" s="61"/>
      <c r="D177" s="61"/>
      <c r="E177" s="54"/>
      <c r="F177" s="54"/>
      <c r="G177" s="54"/>
      <c r="H177" s="54"/>
      <c r="I177" s="52">
        <f t="shared" si="6"/>
        <v>4.4871794871794863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>
        <v>80</v>
      </c>
      <c r="B178" s="61">
        <f>(418+18)/1.56</f>
        <v>279.4871794871795</v>
      </c>
      <c r="C178" s="61">
        <v>7</v>
      </c>
      <c r="D178" s="61">
        <f>(17+18)/1.56</f>
        <v>22.435897435897434</v>
      </c>
      <c r="E178" s="57"/>
      <c r="F178" s="57"/>
      <c r="G178" s="57"/>
      <c r="H178" s="57"/>
      <c r="I178" s="52">
        <f t="shared" si="6"/>
        <v>4.3589743589743648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>
        <v>85</v>
      </c>
      <c r="B179" s="61">
        <f>(432)/1.56</f>
        <v>276.92307692307691</v>
      </c>
      <c r="C179" s="61"/>
      <c r="D179" s="61"/>
      <c r="E179" s="57"/>
      <c r="F179" s="57"/>
      <c r="G179" s="57"/>
      <c r="H179" s="57"/>
      <c r="I179" s="52">
        <f t="shared" si="6"/>
        <v>3.9743589743589722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>
        <v>90</v>
      </c>
      <c r="B180" s="61">
        <f>(445+17)/1.56</f>
        <v>296.15384615384613</v>
      </c>
      <c r="C180" s="61">
        <v>8</v>
      </c>
      <c r="D180" s="61">
        <f>(16+17)/1.56</f>
        <v>21.153846153846153</v>
      </c>
      <c r="E180" s="57"/>
      <c r="F180" s="57"/>
      <c r="G180" s="57"/>
      <c r="H180" s="57"/>
      <c r="I180" s="52">
        <f t="shared" si="6"/>
        <v>3.8461538461538454</v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>
        <v>95</v>
      </c>
      <c r="B181" s="61">
        <f>(457)/1.56</f>
        <v>292.94871794871796</v>
      </c>
      <c r="C181" s="61"/>
      <c r="D181" s="61"/>
      <c r="E181" s="57"/>
      <c r="F181" s="57"/>
      <c r="G181" s="57"/>
      <c r="H181" s="57"/>
      <c r="I181" s="52">
        <f t="shared" si="6"/>
        <v>3.5897435897435912</v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>
        <v>100</v>
      </c>
      <c r="B182" s="61">
        <f>(467+16)/1.56</f>
        <v>309.61538461538458</v>
      </c>
      <c r="C182" s="61">
        <v>9</v>
      </c>
      <c r="D182" s="61">
        <f>(16+16)/1.56</f>
        <v>20.512820512820511</v>
      </c>
      <c r="E182" s="57"/>
      <c r="F182" s="57"/>
      <c r="G182" s="57"/>
      <c r="H182" s="57"/>
      <c r="I182" s="52">
        <f t="shared" si="6"/>
        <v>3.3333333333333259</v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>
        <v>110</v>
      </c>
      <c r="B183" s="61">
        <f>(486+15)/1.56</f>
        <v>321.15384615384613</v>
      </c>
      <c r="C183" s="61">
        <v>10</v>
      </c>
      <c r="D183" s="61">
        <f>(15+15)/1.56</f>
        <v>19.23076923076923</v>
      </c>
      <c r="E183" s="57"/>
      <c r="F183" s="57"/>
      <c r="G183" s="57"/>
      <c r="H183" s="57"/>
      <c r="I183" s="52">
        <f t="shared" si="6"/>
        <v>3.2051282051282044</v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280">
        <v>120</v>
      </c>
      <c r="B184" s="61">
        <f>(502+14)/1.56</f>
        <v>330.76923076923077</v>
      </c>
      <c r="C184" s="53">
        <v>11</v>
      </c>
      <c r="D184" s="61">
        <f>(14+14)/1.56</f>
        <v>17.948717948717949</v>
      </c>
      <c r="E184" s="54"/>
      <c r="F184" s="54"/>
      <c r="G184" s="54"/>
      <c r="H184" s="54"/>
      <c r="I184" s="52">
        <f t="shared" si="6"/>
        <v>2.8846153846153868</v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>
        <v>130</v>
      </c>
      <c r="B185" s="61">
        <f>(516+13)/1.56</f>
        <v>339.10256410256409</v>
      </c>
      <c r="C185" s="53">
        <v>12</v>
      </c>
      <c r="D185" s="61">
        <f>B185</f>
        <v>339.10256410256409</v>
      </c>
      <c r="E185" s="54"/>
      <c r="F185" s="54"/>
      <c r="G185" s="54"/>
      <c r="H185" s="54"/>
      <c r="I185" s="52">
        <f t="shared" si="6"/>
        <v>2.6282051282051269</v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Erable champêtre</v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2" t="s">
        <v>186</v>
      </c>
      <c r="D190" s="292"/>
      <c r="E190" s="293" t="s">
        <v>187</v>
      </c>
      <c r="F190" s="294"/>
      <c r="G190" s="294"/>
      <c r="H190" s="295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15</v>
      </c>
      <c r="B192" s="61">
        <v>37</v>
      </c>
      <c r="C192" s="53"/>
      <c r="D192" s="61"/>
      <c r="E192" s="54"/>
      <c r="F192" s="54"/>
      <c r="G192" s="54"/>
      <c r="H192" s="54"/>
      <c r="I192" s="52">
        <f>IFERROR(B192/A192,"")</f>
        <v>2.4666666666666668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20</v>
      </c>
      <c r="B193" s="61">
        <f>80+15</f>
        <v>95</v>
      </c>
      <c r="C193" s="53">
        <v>1</v>
      </c>
      <c r="D193" s="61">
        <f>28+15</f>
        <v>43</v>
      </c>
      <c r="E193" s="54"/>
      <c r="F193" s="54"/>
      <c r="G193" s="54"/>
      <c r="H193" s="54">
        <v>1</v>
      </c>
      <c r="I193" s="52">
        <f t="shared" ref="I193:I211" si="7">IF(A193&lt;&gt;0,(B193-(B192-D192))/(A193-A192),"")</f>
        <v>11.6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289">
        <v>25</v>
      </c>
      <c r="B194" s="61">
        <v>115</v>
      </c>
      <c r="C194" s="53"/>
      <c r="D194" s="61"/>
      <c r="E194" s="54"/>
      <c r="F194" s="54"/>
      <c r="G194" s="54"/>
      <c r="H194" s="54"/>
      <c r="I194" s="52">
        <f t="shared" si="7"/>
        <v>12.6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30</v>
      </c>
      <c r="B195" s="61">
        <f>147+28</f>
        <v>175</v>
      </c>
      <c r="C195" s="53">
        <v>2</v>
      </c>
      <c r="D195" s="61">
        <f>28+28</f>
        <v>56</v>
      </c>
      <c r="E195" s="54">
        <v>0.1</v>
      </c>
      <c r="F195" s="54"/>
      <c r="G195" s="54"/>
      <c r="H195" s="54">
        <v>0.9</v>
      </c>
      <c r="I195" s="52">
        <f t="shared" si="7"/>
        <v>12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35</v>
      </c>
      <c r="B196" s="61">
        <v>172</v>
      </c>
      <c r="C196" s="53"/>
      <c r="D196" s="61"/>
      <c r="E196" s="54"/>
      <c r="F196" s="54"/>
      <c r="G196" s="54"/>
      <c r="H196" s="54"/>
      <c r="I196" s="52">
        <f t="shared" si="7"/>
        <v>10.6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289">
        <v>40</v>
      </c>
      <c r="B197" s="61">
        <f>192+28</f>
        <v>220</v>
      </c>
      <c r="C197" s="53">
        <v>3</v>
      </c>
      <c r="D197" s="61">
        <f>28+28</f>
        <v>56</v>
      </c>
      <c r="E197" s="54"/>
      <c r="F197" s="54"/>
      <c r="G197" s="54"/>
      <c r="H197" s="54"/>
      <c r="I197" s="52">
        <f t="shared" si="7"/>
        <v>9.6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45</v>
      </c>
      <c r="B198" s="61">
        <v>205</v>
      </c>
      <c r="C198" s="53"/>
      <c r="D198" s="61"/>
      <c r="E198" s="54"/>
      <c r="F198" s="54"/>
      <c r="G198" s="54"/>
      <c r="H198" s="54"/>
      <c r="I198" s="52">
        <f t="shared" si="7"/>
        <v>8.1999999999999993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>
        <v>50</v>
      </c>
      <c r="B199" s="61">
        <f>218+22</f>
        <v>240</v>
      </c>
      <c r="C199" s="53">
        <v>4</v>
      </c>
      <c r="D199" s="61">
        <f>17+22</f>
        <v>39</v>
      </c>
      <c r="E199" s="54"/>
      <c r="F199" s="54"/>
      <c r="G199" s="54"/>
      <c r="H199" s="54"/>
      <c r="I199" s="52">
        <f t="shared" si="7"/>
        <v>7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289">
        <v>55</v>
      </c>
      <c r="B200" s="61">
        <v>233</v>
      </c>
      <c r="C200" s="53"/>
      <c r="D200" s="61"/>
      <c r="E200" s="54"/>
      <c r="F200" s="54"/>
      <c r="G200" s="54"/>
      <c r="H200" s="54"/>
      <c r="I200" s="52">
        <f t="shared" si="7"/>
        <v>6.4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>
        <v>60</v>
      </c>
      <c r="B201" s="61">
        <f>245+13</f>
        <v>258</v>
      </c>
      <c r="C201" s="53">
        <v>5</v>
      </c>
      <c r="D201" s="61">
        <f>12+13</f>
        <v>25</v>
      </c>
      <c r="E201" s="54"/>
      <c r="F201" s="54"/>
      <c r="G201" s="54"/>
      <c r="H201" s="54"/>
      <c r="I201" s="52">
        <f t="shared" si="7"/>
        <v>5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>
        <v>65</v>
      </c>
      <c r="B202" s="61">
        <v>255</v>
      </c>
      <c r="C202" s="53"/>
      <c r="D202" s="61"/>
      <c r="E202" s="54"/>
      <c r="F202" s="54"/>
      <c r="G202" s="54"/>
      <c r="H202" s="54"/>
      <c r="I202" s="52">
        <f t="shared" si="7"/>
        <v>4.4000000000000004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289">
        <v>70</v>
      </c>
      <c r="B203" s="61">
        <f>263+11</f>
        <v>274</v>
      </c>
      <c r="C203" s="53">
        <v>6</v>
      </c>
      <c r="D203" s="61">
        <f>10+11</f>
        <v>21</v>
      </c>
      <c r="E203" s="54"/>
      <c r="F203" s="54"/>
      <c r="G203" s="54"/>
      <c r="H203" s="54"/>
      <c r="I203" s="52">
        <f t="shared" si="7"/>
        <v>3.8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>
        <v>75</v>
      </c>
      <c r="B204" s="61">
        <v>270</v>
      </c>
      <c r="C204" s="53"/>
      <c r="D204" s="61"/>
      <c r="E204" s="57"/>
      <c r="F204" s="57"/>
      <c r="G204" s="57"/>
      <c r="H204" s="57"/>
      <c r="I204" s="52">
        <f t="shared" si="7"/>
        <v>3.4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>
        <v>80</v>
      </c>
      <c r="B205" s="61">
        <f>276+9</f>
        <v>285</v>
      </c>
      <c r="C205" s="61">
        <v>7</v>
      </c>
      <c r="D205" s="61">
        <f>B205</f>
        <v>285</v>
      </c>
      <c r="E205" s="66"/>
      <c r="F205" s="66"/>
      <c r="G205" s="66"/>
      <c r="H205" s="66"/>
      <c r="I205" s="52">
        <f t="shared" si="7"/>
        <v>3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61"/>
      <c r="D206" s="53"/>
      <c r="E206" s="57"/>
      <c r="F206" s="57"/>
      <c r="G206" s="57"/>
      <c r="H206" s="57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Tilleul</v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2" t="s">
        <v>186</v>
      </c>
      <c r="D216" s="292"/>
      <c r="E216" s="293" t="s">
        <v>187</v>
      </c>
      <c r="F216" s="294"/>
      <c r="G216" s="294"/>
      <c r="H216" s="295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15</v>
      </c>
      <c r="B218" s="61">
        <f>(49)/1.56</f>
        <v>31.410256410256409</v>
      </c>
      <c r="C218" s="61"/>
      <c r="D218" s="61"/>
      <c r="E218" s="54"/>
      <c r="F218" s="54"/>
      <c r="G218" s="54"/>
      <c r="H218" s="54"/>
      <c r="I218" s="56">
        <f>IFERROR(B218/A218,"")</f>
        <v>2.0940170940170941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>
        <v>20</v>
      </c>
      <c r="B219" s="61">
        <f>(87+11)/1.56</f>
        <v>62.820512820512818</v>
      </c>
      <c r="C219" s="61">
        <v>1</v>
      </c>
      <c r="D219" s="61">
        <f>(16+11)/1.56</f>
        <v>17.307692307692307</v>
      </c>
      <c r="E219" s="54"/>
      <c r="F219" s="54"/>
      <c r="G219" s="54"/>
      <c r="H219" s="54">
        <v>1</v>
      </c>
      <c r="I219" s="56">
        <f t="shared" ref="I219:I237" si="8">IF(A219&lt;&gt;0,(B219-(B218-D218))/(A219-A218),"")</f>
        <v>6.2820512820512819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>
        <v>25</v>
      </c>
      <c r="B220" s="61">
        <f>(125)/1.56</f>
        <v>80.128205128205124</v>
      </c>
      <c r="C220" s="61"/>
      <c r="D220" s="61"/>
      <c r="E220" s="54"/>
      <c r="F220" s="54"/>
      <c r="G220" s="54"/>
      <c r="H220" s="54"/>
      <c r="I220" s="56">
        <f t="shared" si="8"/>
        <v>6.9230769230769225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>
        <v>30</v>
      </c>
      <c r="B221" s="61">
        <f>(159+20)/1.56</f>
        <v>114.74358974358974</v>
      </c>
      <c r="C221" s="61">
        <v>2</v>
      </c>
      <c r="D221" s="61">
        <f>(21+20)/1.56</f>
        <v>26.282051282051281</v>
      </c>
      <c r="E221" s="54"/>
      <c r="F221" s="54"/>
      <c r="G221" s="54"/>
      <c r="H221" s="54">
        <v>1</v>
      </c>
      <c r="I221" s="56">
        <f t="shared" si="8"/>
        <v>6.9230769230769225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>
        <v>35</v>
      </c>
      <c r="B222" s="61">
        <f>(189)/1.56</f>
        <v>121.15384615384615</v>
      </c>
      <c r="C222" s="61"/>
      <c r="D222" s="61"/>
      <c r="E222" s="54"/>
      <c r="F222" s="54"/>
      <c r="G222" s="54"/>
      <c r="H222" s="54"/>
      <c r="I222" s="56">
        <f t="shared" si="8"/>
        <v>6.5384615384615383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>
        <v>40</v>
      </c>
      <c r="B223" s="61">
        <f>(216+22)/1.56</f>
        <v>152.56410256410257</v>
      </c>
      <c r="C223" s="61">
        <v>3</v>
      </c>
      <c r="D223" s="61">
        <f>(22+22)/1.56</f>
        <v>28.205128205128204</v>
      </c>
      <c r="E223" s="54"/>
      <c r="F223" s="54"/>
      <c r="G223" s="54"/>
      <c r="H223" s="54"/>
      <c r="I223" s="56">
        <f t="shared" si="8"/>
        <v>6.2820512820512846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>
        <v>45</v>
      </c>
      <c r="B224" s="61">
        <f>(239)/1.56</f>
        <v>153.2051282051282</v>
      </c>
      <c r="C224" s="61"/>
      <c r="D224" s="61"/>
      <c r="E224" s="54"/>
      <c r="F224" s="54"/>
      <c r="G224" s="54"/>
      <c r="H224" s="54"/>
      <c r="I224" s="56">
        <f t="shared" si="8"/>
        <v>5.7692307692307683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280">
        <v>50</v>
      </c>
      <c r="B225" s="61">
        <f>(260+22)/1.56</f>
        <v>180.76923076923077</v>
      </c>
      <c r="C225" s="61">
        <v>4</v>
      </c>
      <c r="D225" s="61">
        <f>(22+22)/1.56</f>
        <v>28.205128205128204</v>
      </c>
      <c r="E225" s="54"/>
      <c r="F225" s="54"/>
      <c r="G225" s="54"/>
      <c r="H225" s="54"/>
      <c r="I225" s="56">
        <f t="shared" si="8"/>
        <v>5.5128205128205137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280">
        <v>55</v>
      </c>
      <c r="B226" s="61">
        <f>(278)/1.56</f>
        <v>178.2051282051282</v>
      </c>
      <c r="C226" s="61"/>
      <c r="D226" s="61"/>
      <c r="E226" s="54"/>
      <c r="F226" s="54"/>
      <c r="G226" s="54"/>
      <c r="H226" s="54"/>
      <c r="I226" s="56">
        <f t="shared" si="8"/>
        <v>5.1282051282051269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280">
        <v>60</v>
      </c>
      <c r="B227" s="61">
        <f>(295+21)/1.56</f>
        <v>202.56410256410257</v>
      </c>
      <c r="C227" s="61">
        <v>5</v>
      </c>
      <c r="D227" s="61">
        <f>(20+21)/1.56</f>
        <v>26.282051282051281</v>
      </c>
      <c r="E227" s="54"/>
      <c r="F227" s="54"/>
      <c r="G227" s="54"/>
      <c r="H227" s="54"/>
      <c r="I227" s="56">
        <f t="shared" si="8"/>
        <v>4.8717948717948731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280">
        <v>65</v>
      </c>
      <c r="B228" s="61">
        <f>(310)/1.56</f>
        <v>198.7179487179487</v>
      </c>
      <c r="C228" s="61"/>
      <c r="D228" s="61"/>
      <c r="E228" s="54"/>
      <c r="F228" s="54"/>
      <c r="G228" s="54"/>
      <c r="H228" s="54"/>
      <c r="I228" s="56">
        <f t="shared" si="8"/>
        <v>4.4871794871794801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280">
        <v>70</v>
      </c>
      <c r="B229" s="61">
        <f>(324+20)/1.56</f>
        <v>220.5128205128205</v>
      </c>
      <c r="C229" s="61">
        <v>6</v>
      </c>
      <c r="D229" s="61">
        <f>(19+20)/1.56</f>
        <v>25</v>
      </c>
      <c r="E229" s="54"/>
      <c r="F229" s="54"/>
      <c r="G229" s="54"/>
      <c r="H229" s="54"/>
      <c r="I229" s="56">
        <f t="shared" si="8"/>
        <v>4.3589743589743595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280">
        <v>75</v>
      </c>
      <c r="B230" s="61">
        <f>(336)/1.56</f>
        <v>215.38461538461539</v>
      </c>
      <c r="C230" s="61"/>
      <c r="D230" s="61"/>
      <c r="E230" s="54"/>
      <c r="F230" s="54"/>
      <c r="G230" s="54"/>
      <c r="H230" s="54"/>
      <c r="I230" s="56">
        <f t="shared" si="8"/>
        <v>3.974358974358978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280">
        <v>80</v>
      </c>
      <c r="B231" s="61">
        <f>(347+18)/1.56</f>
        <v>233.97435897435898</v>
      </c>
      <c r="C231" s="61">
        <v>7</v>
      </c>
      <c r="D231" s="61">
        <f>(17+18)/1.56</f>
        <v>22.435897435897434</v>
      </c>
      <c r="E231" s="54"/>
      <c r="F231" s="54"/>
      <c r="G231" s="54"/>
      <c r="H231" s="54"/>
      <c r="I231" s="56">
        <f t="shared" si="8"/>
        <v>3.7179487179487181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280">
        <v>85</v>
      </c>
      <c r="B232" s="61">
        <f>(358)/1.56</f>
        <v>229.48717948717947</v>
      </c>
      <c r="C232" s="61"/>
      <c r="D232" s="61"/>
      <c r="E232" s="54"/>
      <c r="F232" s="54"/>
      <c r="G232" s="54"/>
      <c r="H232" s="54"/>
      <c r="I232" s="56">
        <f t="shared" si="8"/>
        <v>3.5897435897435854</v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280">
        <v>90</v>
      </c>
      <c r="B233" s="61">
        <f>(367+17)/1.56</f>
        <v>246.15384615384613</v>
      </c>
      <c r="C233" s="61">
        <v>8</v>
      </c>
      <c r="D233" s="61">
        <f>(16+17)/1.56</f>
        <v>21.153846153846153</v>
      </c>
      <c r="E233" s="54"/>
      <c r="F233" s="54"/>
      <c r="G233" s="54"/>
      <c r="H233" s="54"/>
      <c r="I233" s="56">
        <f t="shared" si="8"/>
        <v>3.3333333333333313</v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280">
        <v>95</v>
      </c>
      <c r="B234" s="61">
        <f>(376)/1.56</f>
        <v>241.02564102564102</v>
      </c>
      <c r="C234" s="61"/>
      <c r="D234" s="61"/>
      <c r="E234" s="54"/>
      <c r="F234" s="54"/>
      <c r="G234" s="54"/>
      <c r="H234" s="54"/>
      <c r="I234" s="56">
        <f t="shared" si="8"/>
        <v>3.2051282051282102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280">
        <v>100</v>
      </c>
      <c r="B235" s="61">
        <f>(387+13)/1.56</f>
        <v>256.41025641025641</v>
      </c>
      <c r="C235" s="61">
        <v>9</v>
      </c>
      <c r="D235" s="61">
        <f>(15+13)/1.56</f>
        <v>17.948717948717949</v>
      </c>
      <c r="E235" s="54"/>
      <c r="F235" s="54"/>
      <c r="G235" s="54"/>
      <c r="H235" s="54"/>
      <c r="I235" s="56">
        <f t="shared" si="8"/>
        <v>3.0769230769230775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280">
        <v>105</v>
      </c>
      <c r="B236" s="61">
        <f>(395)/1.56</f>
        <v>253.2051282051282</v>
      </c>
      <c r="C236" s="61"/>
      <c r="D236" s="61"/>
      <c r="E236" s="54"/>
      <c r="F236" s="54"/>
      <c r="G236" s="54"/>
      <c r="H236" s="54"/>
      <c r="I236" s="56">
        <f t="shared" si="8"/>
        <v>2.9487179487179502</v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280">
        <v>110</v>
      </c>
      <c r="B237" s="61">
        <f>(402+15)/1.56</f>
        <v>267.30769230769232</v>
      </c>
      <c r="C237" s="61">
        <v>10</v>
      </c>
      <c r="D237" s="61">
        <f>B237</f>
        <v>267.30769230769232</v>
      </c>
      <c r="E237" s="54"/>
      <c r="F237" s="54"/>
      <c r="G237" s="54"/>
      <c r="H237" s="54"/>
      <c r="I237" s="56">
        <f t="shared" si="8"/>
        <v>2.8205128205128234</v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Robinier faux-acacia</v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2" t="s">
        <v>186</v>
      </c>
      <c r="D242" s="292"/>
      <c r="E242" s="293" t="s">
        <v>187</v>
      </c>
      <c r="F242" s="294"/>
      <c r="G242" s="294"/>
      <c r="H242" s="295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5</v>
      </c>
      <c r="B244" s="61">
        <v>16</v>
      </c>
      <c r="C244" s="61"/>
      <c r="D244" s="61"/>
      <c r="E244" s="54"/>
      <c r="F244" s="54"/>
      <c r="G244" s="54"/>
      <c r="H244" s="54"/>
      <c r="I244" s="56">
        <f>IFERROR(B244/A244,"")</f>
        <v>3.2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10</v>
      </c>
      <c r="B245" s="61">
        <f>46+1</f>
        <v>47</v>
      </c>
      <c r="C245" s="61"/>
      <c r="D245" s="61"/>
      <c r="E245" s="54"/>
      <c r="F245" s="54"/>
      <c r="G245" s="54"/>
      <c r="H245" s="54"/>
      <c r="I245" s="56">
        <f>IF(A245&lt;&gt;0,(B245-(B244-D244))/(A245-A244),"")</f>
        <v>6.2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15</v>
      </c>
      <c r="B246" s="61">
        <f>67+10+1</f>
        <v>78</v>
      </c>
      <c r="C246" s="61"/>
      <c r="D246" s="61">
        <f>9+10+1</f>
        <v>20</v>
      </c>
      <c r="E246" s="54"/>
      <c r="F246" s="54"/>
      <c r="G246" s="54"/>
      <c r="H246" s="54">
        <v>1</v>
      </c>
      <c r="I246" s="56">
        <f>IF(A246&lt;&gt;0,(B246-(B245-D245))/(A246-A245),"")</f>
        <v>6.2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20</v>
      </c>
      <c r="B247" s="61">
        <v>87</v>
      </c>
      <c r="C247" s="61"/>
      <c r="D247" s="61">
        <v>7</v>
      </c>
      <c r="E247" s="54"/>
      <c r="F247" s="54"/>
      <c r="G247" s="54"/>
      <c r="H247" s="54">
        <v>1</v>
      </c>
      <c r="I247" s="56">
        <f t="shared" ref="I247:I263" si="9">IF(A247&lt;&gt;0,(B247-(B246-D246))/(A247-A246),"")</f>
        <v>5.8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25</v>
      </c>
      <c r="B248" s="61">
        <v>103</v>
      </c>
      <c r="C248" s="61"/>
      <c r="D248" s="61">
        <v>6</v>
      </c>
      <c r="E248" s="54"/>
      <c r="F248" s="54"/>
      <c r="G248" s="54"/>
      <c r="H248" s="54">
        <v>1</v>
      </c>
      <c r="I248" s="56">
        <f t="shared" si="9"/>
        <v>4.5999999999999996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30</v>
      </c>
      <c r="B249" s="61">
        <v>117</v>
      </c>
      <c r="C249" s="61"/>
      <c r="D249" s="61">
        <v>4</v>
      </c>
      <c r="E249" s="54">
        <v>0.2</v>
      </c>
      <c r="F249" s="54"/>
      <c r="G249" s="54"/>
      <c r="H249" s="54">
        <v>0.8</v>
      </c>
      <c r="I249" s="56">
        <f t="shared" si="9"/>
        <v>4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35</v>
      </c>
      <c r="B250" s="61">
        <v>129</v>
      </c>
      <c r="C250" s="61"/>
      <c r="D250" s="61">
        <v>4</v>
      </c>
      <c r="E250" s="54"/>
      <c r="F250" s="54"/>
      <c r="G250" s="54"/>
      <c r="H250" s="54"/>
      <c r="I250" s="56">
        <f t="shared" si="9"/>
        <v>3.2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>
        <v>40</v>
      </c>
      <c r="B251" s="61">
        <v>139</v>
      </c>
      <c r="C251" s="53"/>
      <c r="D251" s="61">
        <v>3</v>
      </c>
      <c r="E251" s="54"/>
      <c r="F251" s="54"/>
      <c r="G251" s="54"/>
      <c r="H251" s="54"/>
      <c r="I251" s="56">
        <f t="shared" si="9"/>
        <v>2.8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>
        <v>45</v>
      </c>
      <c r="B252" s="61">
        <v>150</v>
      </c>
      <c r="C252" s="53"/>
      <c r="D252" s="61">
        <f>B252</f>
        <v>150</v>
      </c>
      <c r="E252" s="54"/>
      <c r="F252" s="54"/>
      <c r="G252" s="54"/>
      <c r="H252" s="54"/>
      <c r="I252" s="56">
        <f t="shared" si="9"/>
        <v>2.8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/>
      <c r="B253" s="61"/>
      <c r="C253" s="58"/>
      <c r="D253" s="61"/>
      <c r="E253" s="64"/>
      <c r="F253" s="64"/>
      <c r="G253" s="64"/>
      <c r="H253" s="64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/>
      <c r="B254" s="61"/>
      <c r="C254" s="58"/>
      <c r="D254" s="61"/>
      <c r="E254" s="64"/>
      <c r="F254" s="64"/>
      <c r="G254" s="64"/>
      <c r="H254" s="64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Erable plane</v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2" t="s">
        <v>186</v>
      </c>
      <c r="D268" s="292"/>
      <c r="E268" s="293" t="s">
        <v>187</v>
      </c>
      <c r="F268" s="294"/>
      <c r="G268" s="294"/>
      <c r="H268" s="295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15</v>
      </c>
      <c r="B270" s="61">
        <v>37</v>
      </c>
      <c r="C270" s="53"/>
      <c r="D270" s="61"/>
      <c r="E270" s="54"/>
      <c r="F270" s="54"/>
      <c r="G270" s="54"/>
      <c r="H270" s="54"/>
      <c r="I270" s="56">
        <f>IFERROR(B270/A270,"")</f>
        <v>2.4666666666666668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20</v>
      </c>
      <c r="B271" s="61">
        <f>80+15</f>
        <v>95</v>
      </c>
      <c r="C271" s="53">
        <v>1</v>
      </c>
      <c r="D271" s="61">
        <f>28+15</f>
        <v>43</v>
      </c>
      <c r="E271" s="54"/>
      <c r="F271" s="54"/>
      <c r="G271" s="54"/>
      <c r="H271" s="54">
        <v>1</v>
      </c>
      <c r="I271" s="56">
        <f>IF(A271&lt;&gt;0,(B271-(B270-D270))/(A271-A270),"")</f>
        <v>11.6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289">
        <v>25</v>
      </c>
      <c r="B272" s="61">
        <v>115</v>
      </c>
      <c r="C272" s="53"/>
      <c r="D272" s="61"/>
      <c r="E272" s="54"/>
      <c r="F272" s="54"/>
      <c r="G272" s="54"/>
      <c r="H272" s="54"/>
      <c r="I272" s="56">
        <f t="shared" ref="I272:I289" si="10">IF(A272&lt;&gt;0,(B272-(B271-D271))/(A272-A271),"")</f>
        <v>12.6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30</v>
      </c>
      <c r="B273" s="61">
        <f>147+28</f>
        <v>175</v>
      </c>
      <c r="C273" s="53">
        <v>2</v>
      </c>
      <c r="D273" s="61">
        <f>28+28</f>
        <v>56</v>
      </c>
      <c r="E273" s="54">
        <v>0.1</v>
      </c>
      <c r="F273" s="54"/>
      <c r="G273" s="54"/>
      <c r="H273" s="54">
        <v>0.9</v>
      </c>
      <c r="I273" s="56">
        <f t="shared" si="10"/>
        <v>12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35</v>
      </c>
      <c r="B274" s="61">
        <v>172</v>
      </c>
      <c r="C274" s="53"/>
      <c r="D274" s="61"/>
      <c r="E274" s="54"/>
      <c r="F274" s="54"/>
      <c r="G274" s="54"/>
      <c r="H274" s="54"/>
      <c r="I274" s="56">
        <f t="shared" si="10"/>
        <v>10.6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289">
        <v>40</v>
      </c>
      <c r="B275" s="61">
        <f>192+28</f>
        <v>220</v>
      </c>
      <c r="C275" s="53">
        <v>3</v>
      </c>
      <c r="D275" s="61">
        <f>28+28</f>
        <v>56</v>
      </c>
      <c r="E275" s="54"/>
      <c r="F275" s="54"/>
      <c r="G275" s="54"/>
      <c r="H275" s="54"/>
      <c r="I275" s="56">
        <f t="shared" si="10"/>
        <v>9.6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45</v>
      </c>
      <c r="B276" s="61">
        <v>205</v>
      </c>
      <c r="C276" s="53"/>
      <c r="D276" s="61"/>
      <c r="E276" s="54"/>
      <c r="F276" s="54"/>
      <c r="G276" s="54"/>
      <c r="H276" s="54"/>
      <c r="I276" s="56">
        <f t="shared" si="10"/>
        <v>8.1999999999999993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>
        <v>50</v>
      </c>
      <c r="B277" s="61">
        <f>218+22</f>
        <v>240</v>
      </c>
      <c r="C277" s="53">
        <v>4</v>
      </c>
      <c r="D277" s="61">
        <f>17+22</f>
        <v>39</v>
      </c>
      <c r="E277" s="54"/>
      <c r="F277" s="54"/>
      <c r="G277" s="54"/>
      <c r="H277" s="54"/>
      <c r="I277" s="56">
        <f t="shared" si="10"/>
        <v>7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289">
        <v>55</v>
      </c>
      <c r="B278" s="61">
        <v>233</v>
      </c>
      <c r="C278" s="53"/>
      <c r="D278" s="61"/>
      <c r="E278" s="54"/>
      <c r="F278" s="54"/>
      <c r="G278" s="54"/>
      <c r="H278" s="54"/>
      <c r="I278" s="56">
        <f t="shared" si="10"/>
        <v>6.4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>
        <v>60</v>
      </c>
      <c r="B279" s="61">
        <f>245+13</f>
        <v>258</v>
      </c>
      <c r="C279" s="53">
        <v>5</v>
      </c>
      <c r="D279" s="61">
        <f>12+13</f>
        <v>25</v>
      </c>
      <c r="E279" s="54"/>
      <c r="F279" s="54"/>
      <c r="G279" s="54"/>
      <c r="H279" s="54"/>
      <c r="I279" s="56">
        <f t="shared" si="10"/>
        <v>5</v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>
        <v>65</v>
      </c>
      <c r="B280" s="61">
        <v>255</v>
      </c>
      <c r="C280" s="53"/>
      <c r="D280" s="61"/>
      <c r="E280" s="54"/>
      <c r="F280" s="54"/>
      <c r="G280" s="54"/>
      <c r="H280" s="54"/>
      <c r="I280" s="56">
        <f t="shared" si="10"/>
        <v>4.4000000000000004</v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289">
        <v>70</v>
      </c>
      <c r="B281" s="61">
        <f>263+11</f>
        <v>274</v>
      </c>
      <c r="C281" s="53">
        <v>6</v>
      </c>
      <c r="D281" s="61">
        <f>10+11</f>
        <v>21</v>
      </c>
      <c r="E281" s="54"/>
      <c r="F281" s="54"/>
      <c r="G281" s="54"/>
      <c r="H281" s="54"/>
      <c r="I281" s="56">
        <f t="shared" si="10"/>
        <v>3.8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>
        <v>75</v>
      </c>
      <c r="B282" s="61">
        <v>270</v>
      </c>
      <c r="C282" s="53"/>
      <c r="D282" s="61"/>
      <c r="E282" s="57"/>
      <c r="F282" s="57"/>
      <c r="G282" s="57"/>
      <c r="H282" s="57"/>
      <c r="I282" s="56">
        <f t="shared" si="10"/>
        <v>3.4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>
        <v>80</v>
      </c>
      <c r="B283" s="61">
        <f>276+9</f>
        <v>285</v>
      </c>
      <c r="C283" s="61">
        <v>7</v>
      </c>
      <c r="D283" s="61">
        <f>B283</f>
        <v>285</v>
      </c>
      <c r="E283" s="66"/>
      <c r="F283" s="66"/>
      <c r="G283" s="66"/>
      <c r="H283" s="66"/>
      <c r="I283" s="56">
        <f t="shared" si="10"/>
        <v>3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280"/>
      <c r="B284" s="61"/>
      <c r="C284" s="53"/>
      <c r="D284" s="61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280"/>
      <c r="B285" s="61"/>
      <c r="C285" s="53"/>
      <c r="D285" s="61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280"/>
      <c r="B286" s="61"/>
      <c r="C286" s="53"/>
      <c r="D286" s="61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280"/>
      <c r="B287" s="61"/>
      <c r="C287" s="53"/>
      <c r="D287" s="61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280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280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F8" sqref="F8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6" t="s">
        <v>191</v>
      </c>
      <c r="C2" s="307"/>
      <c r="D2" s="307"/>
      <c r="E2" s="307"/>
      <c r="F2" s="307"/>
      <c r="G2" s="308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5"/>
      <c r="C4" s="305"/>
      <c r="D4" s="305"/>
      <c r="E4" s="305"/>
      <c r="F4" s="305"/>
      <c r="G4" s="305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149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2" t="s">
        <v>176</v>
      </c>
      <c r="C1" s="313"/>
      <c r="D1" s="313"/>
      <c r="E1" s="313"/>
      <c r="F1" s="313"/>
      <c r="G1" s="313"/>
      <c r="H1" s="314"/>
      <c r="I1" s="309" t="str">
        <f>IF('Données projet'!$B$9="","",'Données projet'!$B$9)</f>
        <v>Pin laricio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  <c r="AD1" s="310" t="str">
        <f>IF('Données projet'!$B$10="","",'Données projet'!$B$10)</f>
        <v>Chêne pubescent</v>
      </c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1"/>
      <c r="AY1" s="309" t="str">
        <f>IF('Données projet'!$B$11="","",'Données projet'!$B$11)</f>
        <v>Pin maritime</v>
      </c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1"/>
      <c r="BT1" s="309" t="str">
        <f>IF('Données projet'!$B$12="","",'Données projet'!$B$12)</f>
        <v>Douglas</v>
      </c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1"/>
      <c r="CO1" s="309" t="str">
        <f>IF('Données projet'!$B$13="","",'Données projet'!$B$13)</f>
        <v>Cèdre de l'Atlas</v>
      </c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1"/>
      <c r="DJ1" s="309" t="str">
        <f>IF('Données projet'!$B$14="","",'Données projet'!$B$14)</f>
        <v>Chêne chevelu</v>
      </c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1"/>
      <c r="EE1" s="309" t="str">
        <f>IF('Données projet'!$B$15="","",'Données projet'!$B$15)</f>
        <v>Erable champêtre</v>
      </c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1"/>
      <c r="EZ1" s="309" t="str">
        <f>IF('Données projet'!$B$16="","",'Données projet'!$B$16)</f>
        <v>Tilleul</v>
      </c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10"/>
      <c r="FL1" s="310"/>
      <c r="FM1" s="310"/>
      <c r="FN1" s="310"/>
      <c r="FO1" s="310"/>
      <c r="FP1" s="310"/>
      <c r="FQ1" s="310"/>
      <c r="FR1" s="310"/>
      <c r="FS1" s="310"/>
      <c r="FT1" s="311"/>
      <c r="FU1" s="309" t="str">
        <f>IF('Données projet'!$B$17="","",'Données projet'!$B$17)</f>
        <v>Robinier faux-acacia</v>
      </c>
      <c r="FV1" s="310"/>
      <c r="FW1" s="310"/>
      <c r="FX1" s="310"/>
      <c r="FY1" s="310"/>
      <c r="FZ1" s="310"/>
      <c r="GA1" s="310"/>
      <c r="GB1" s="310"/>
      <c r="GC1" s="310"/>
      <c r="GD1" s="310"/>
      <c r="GE1" s="310"/>
      <c r="GF1" s="310"/>
      <c r="GG1" s="310"/>
      <c r="GH1" s="310"/>
      <c r="GI1" s="310"/>
      <c r="GJ1" s="310"/>
      <c r="GK1" s="310"/>
      <c r="GL1" s="310"/>
      <c r="GM1" s="310"/>
      <c r="GN1" s="310"/>
      <c r="GO1" s="311"/>
      <c r="GP1" s="309" t="str">
        <f>IF('Données projet'!$B$18="","",'Données projet'!$B$18)</f>
        <v>Erable plane</v>
      </c>
      <c r="GQ1" s="310"/>
      <c r="GR1" s="310"/>
      <c r="GS1" s="310"/>
      <c r="GT1" s="310"/>
      <c r="GU1" s="310"/>
      <c r="GV1" s="310"/>
      <c r="GW1" s="310"/>
      <c r="GX1" s="310"/>
      <c r="GY1" s="310"/>
      <c r="GZ1" s="310"/>
      <c r="HA1" s="310"/>
      <c r="HB1" s="310"/>
      <c r="HC1" s="310"/>
      <c r="HD1" s="310"/>
      <c r="HE1" s="310"/>
      <c r="HF1" s="310"/>
      <c r="HG1" s="310"/>
      <c r="HH1" s="310"/>
      <c r="HI1" s="310"/>
      <c r="HJ1" s="311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8">
        <f>(B3+E3+F3)*44/12+(C3+D3)*0.475*44/12</f>
        <v>256.66666666666669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256.66666666666669</v>
      </c>
      <c r="S3" s="60">
        <f ca="1">AVERAGE(OFFSET($R$3,0,0,'Données projet'!$E$9+1,1))-AVERAGE(OFFSET($H$3,0,0,'Données projet'!$E$9+1,1))</f>
        <v>289.2405918938332</v>
      </c>
      <c r="T3" s="60">
        <f>IF('Données projet'!E9&gt;30,$R$33-$H$33,LOOKUP('Données projet'!$E$9,$A$3:$A$203,R3:R203)-LOOKUP('Données projet'!$E$9,$A$3:$A$203,$H$3:$H$203))</f>
        <v>229.06617320689008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256.66666666666669</v>
      </c>
      <c r="AN3" s="60">
        <f ca="1">AVERAGE(OFFSET($AM$3,0,0,'Données projet'!$E$10+1,1))-AVERAGE(OFFSET($H$3,0,0,'Données projet'!$E$10+1,1))</f>
        <v>474.89273620758723</v>
      </c>
      <c r="AO3" s="60">
        <f>IF('Données projet'!E10&gt;30,$AM$33-$H$33,LOOKUP('Données projet'!$E$10,$A$3:$A$203,AM3:AM203)-LOOKUP('Données projet'!$E$10,$A$3:$A$203,$H$3:$H$203))</f>
        <v>254.25036207346591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256.66666666666669</v>
      </c>
      <c r="BI3" s="60">
        <f ca="1">AVERAGE(OFFSET($BH$3,0,0,'Données projet'!$E$11+1,1))-AVERAGE(OFFSET($H$3,0,0,'Données projet'!$E$11+1,1))</f>
        <v>260.05715565502118</v>
      </c>
      <c r="BJ3" s="60">
        <f>IF('Données projet'!E11&gt;30,$BH$33-$H$33,LOOKUP('Données projet'!$E$11,$A$3:$A$203,BH3:BH203)-LOOKUP('Données projet'!$E$11,$A$3:$A$203,$H$3:$H$203))</f>
        <v>269.95556918835911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0">
        <f>CB3+(BT3+BU3)*44/12</f>
        <v>256.66666666666669</v>
      </c>
      <c r="CD3" s="60">
        <f ca="1">AVERAGE(OFFSET($CC$3,0,0,'Données projet'!$E$12+1,1))-AVERAGE(OFFSET($H$3,0,0,'Données projet'!$E$12+1,1))</f>
        <v>323.98185264074681</v>
      </c>
      <c r="CE3" s="60">
        <f>IF('Données projet'!E12&gt;30,$CC$33-$H$33,LOOKUP('Données projet'!$E$12,$A$3:$A$203,CC3:CC203)-LOOKUP('Données projet'!$E$12,$A$3:$A$203,$H$3:$H$203))</f>
        <v>301.22207291854005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0">
        <f>CW3+(CO3+CP3)*44/12</f>
        <v>256.66666666666669</v>
      </c>
      <c r="CY3" s="60">
        <f ca="1">AVERAGE(OFFSET($CX$3,0,0,'Données projet'!$E$13+1,1))-AVERAGE(OFFSET($H$3,0,0,'Données projet'!$E$13+1,1))</f>
        <v>285.59863510278109</v>
      </c>
      <c r="CZ3" s="60">
        <f>IF('Données projet'!E13&gt;30,$CX$33-$H$33,LOOKUP('Données projet'!$E$13,$A$3:$A$203,CX3:CX203)-LOOKUP('Données projet'!$E$13,$A$3:$A$203,$H$3:$H$203))</f>
        <v>190.4880882944471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60">
        <f>DR3+(DJ3+DK3)*44/12</f>
        <v>256.66666666666669</v>
      </c>
      <c r="DT3" s="60">
        <f ca="1">AVERAGE(OFFSET($DS$3,0,0,'Données projet'!$E$14+1,1))-AVERAGE(OFFSET($H$3,0,0,'Données projet'!$E$14+1,1))</f>
        <v>490.80835580536689</v>
      </c>
      <c r="DU3" s="60">
        <f>IF('Données projet'!E14&gt;30,$DS$33-$H$33,LOOKUP('Données projet'!$E$14,$A$3:$A$203,DS3:DS203)-LOOKUP('Données projet'!$E$14,$A$3:$A$203,$H$3:$H$203))</f>
        <v>302.12261539953789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60">
        <f>EM3+(EE3+EF3)*44/12</f>
        <v>256.66666666666669</v>
      </c>
      <c r="EO3" s="60">
        <f ca="1">AVERAGE(OFFSET($EN$3,0,0,'Données projet'!$E$15+1,1))-AVERAGE(OFFSET($H$3,0,0,'Données projet'!$E$15+1,1))</f>
        <v>339.58437495284466</v>
      </c>
      <c r="EP3" s="60">
        <f>IF('Données projet'!E15&gt;30,$EN$33-$H$33,LOOKUP('Données projet'!$E$15,$A$3:$A$203,EN3:EN203)-LOOKUP('Données projet'!$E$15,$A$3:$A$203,$H$3:$H$203))</f>
        <v>371.26234252426531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60">
        <f>FH3+(EZ3+FA3)*44/12</f>
        <v>256.66666666666669</v>
      </c>
      <c r="FJ3" s="60">
        <f ca="1">AVERAGE(OFFSET($FI$3,0,0,'Données projet'!$E$16+1,1))-AVERAGE(OFFSET($H$3,0,0,'Données projet'!$E$16+1,1))</f>
        <v>261.34571165681393</v>
      </c>
      <c r="FK3" s="60">
        <f>IF('Données projet'!E16&gt;30,$FI$33-$H$33,LOOKUP('Données projet'!$E$16,$A$3:$A$203,FI3:FI203)-LOOKUP('Données projet'!$E$16,$A$3:$A$203,$H$3:$H$203))</f>
        <v>207.9851454455669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60">
        <f>GC3+(FU3+FV3)*44/12</f>
        <v>256.66666666666669</v>
      </c>
      <c r="GE3" s="60">
        <f ca="1">AVERAGE(OFFSET($GD$3,0,0,'Données projet'!$E$17+1,1))-AVERAGE(OFFSET($H$3,0,0,'Données projet'!$E$17+1,1))</f>
        <v>195.57390574886637</v>
      </c>
      <c r="GF3" s="60">
        <f>IF('Données projet'!E17&gt;30,$GD$33-$H$33,LOOKUP('Données projet'!$E$17,$A$3:$A$203,GD3:GD203)-LOOKUP('Données projet'!$E$17,$A$3:$A$203,$H$3:$H$203))</f>
        <v>270.42511985134007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60">
        <f>GX3+(GP3+GQ3)*44/12</f>
        <v>256.66666666666669</v>
      </c>
      <c r="GZ3" s="60">
        <f ca="1">AVERAGE(OFFSET($GY$3,0,0,'Données projet'!$E$18+1,1))-AVERAGE(OFFSET($H$3,0,0,'Données projet'!$E$18+1,1))</f>
        <v>312.53381881960331</v>
      </c>
      <c r="HA3" s="60">
        <f>IF('Données projet'!E18&gt;30,$GY$33-$H$33,LOOKUP('Données projet'!$E$18,$A$3:$A$203,GY3:GY203)-LOOKUP('Données projet'!$E$18,$A$3:$A$203,$H$3:$H$203))</f>
        <v>342.06887933351783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8">
        <f t="shared" ref="H4:H67" si="1">(B4+E4+F4)*44/12+(C4+D4)*0.475*44/12</f>
        <v>256.66666666666669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2.3805128205128203</v>
      </c>
      <c r="N4" s="14">
        <f>IF('Données projet'!$A$36&gt;35,N3+M4-V3,IF(A4&lt;'Données projet'!$A$36,$K$205^A4,IF(A4='Données projet'!$A$36,'Données projet'!$B$36,N3+M4-V3)))</f>
        <v>1.2691631451226497</v>
      </c>
      <c r="O4" s="14">
        <f>N4*VLOOKUP('Données projet'!$B$9,Paramètres!$A$1:$I$89,3,0)*VLOOKUP('Données projet'!$B$9,Paramètres!$A$1:$I$89,5,0)</f>
        <v>0.75895956078334459</v>
      </c>
      <c r="P4" s="14">
        <f>EXP(-1.0587+0.8836*LN(O4)+0.284)</f>
        <v>0.36117131619841292</v>
      </c>
      <c r="Q4" s="22">
        <f t="shared" ref="Q4:Q34" si="2">(O4+P4)*0.475*44/12</f>
        <v>1.9508946107432275</v>
      </c>
      <c r="R4" s="60">
        <f t="shared" si="0"/>
        <v>259.83978349963206</v>
      </c>
      <c r="S4" s="60">
        <f ca="1">AVERAGE(OFFSET($R$3,0,0,'Données projet'!$E$9+1,1))-AVERAGE(OFFSET($H$3,0,0,'Données projet'!$E$9+1,1))</f>
        <v>289.2405918938332</v>
      </c>
      <c r="T4" s="60">
        <f>$T$3</f>
        <v>229.06617320689008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2.1</v>
      </c>
      <c r="AI4" s="14">
        <f>IF('Données projet'!$A$62&gt;35,AI3+AH4-AQ3,IF(A4&lt;'Données projet'!$A$62,$AF$205^A4,IF(A4='Données projet'!$A$62,'Données projet'!$B$62,AI3+AH4-AQ3)))</f>
        <v>1.2054868146447177</v>
      </c>
      <c r="AJ4" s="14">
        <f>AI4*VLOOKUP('Données projet'!$B$10,Paramètres!$A$1:$I$89,3,0)*VLOOKUP('Données projet'!$B$10,Paramètres!$A$1:$I$89,5,0)</f>
        <v>1.2223636300497438</v>
      </c>
      <c r="AK4" s="14">
        <f>EXP(-1.0587+0.8836*LN(AJ4)+0.284)</f>
        <v>0.55030360208821416</v>
      </c>
      <c r="AL4" s="22">
        <f t="shared" ref="AL4:AL67" si="4">(AJ4+AK4)*0.475*44/12</f>
        <v>3.0873954293069432</v>
      </c>
      <c r="AM4" s="60">
        <f t="shared" ref="AM4:AM67" si="5">AL4+(AD4+AE4)*44/12</f>
        <v>260.97628431819578</v>
      </c>
      <c r="AN4" s="60">
        <f ca="1">AVERAGE(OFFSET($AM$3,0,0,'Données projet'!$E$10+1,1))-AVERAGE(OFFSET($H$3,0,0,'Données projet'!$E$10+1,1))</f>
        <v>474.89273620758723</v>
      </c>
      <c r="AO4" s="60">
        <f>$AO$3</f>
        <v>254.25036207346591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7.4312217194570129</v>
      </c>
      <c r="BD4" s="13">
        <f>IF('Données projet'!$A$88&gt;35,BD3+BC4-BL3,IF(A4&lt;'Données projet'!$A$88,$BA$205^A4,IF(A4='Données projet'!$A$88,'Données projet'!$B$88,BD3+BC4-BL3)))</f>
        <v>1.3292852468636394</v>
      </c>
      <c r="BE4" s="14">
        <f>BD4*VLOOKUP('Données projet'!$B$11,Paramètres!$A$1:$I$89,3,0)*VLOOKUP('Données projet'!$B$11,Paramètres!$A$1:$I$89,5,0)</f>
        <v>0.79491257762445644</v>
      </c>
      <c r="BF4" s="14">
        <f>EXP(-1.0587+0.8836*LN(BE4)+0.284)</f>
        <v>0.37624805113513943</v>
      </c>
      <c r="BG4" s="22">
        <f t="shared" ref="BG4:BG67" si="7">(BE4+BF4)*0.475*44/12</f>
        <v>2.0397714284229629</v>
      </c>
      <c r="BH4" s="60">
        <f t="shared" ref="BH4:BH67" si="8">BG4+(AY4+AZ4)*44/12</f>
        <v>259.92866031731182</v>
      </c>
      <c r="BI4" s="60">
        <f ca="1">AVERAGE(OFFSET($BH$3,0,0,'Données projet'!$E$11+1,1))-AVERAGE(OFFSET($H$3,0,0,'Données projet'!$E$11+1,1))</f>
        <v>260.05715565502118</v>
      </c>
      <c r="BJ4" s="60">
        <f>$BJ$3</f>
        <v>269.95556918835911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7.7987854251012134</v>
      </c>
      <c r="BY4" s="13">
        <f>IF('Données projet'!$A$114&gt;35,BY3+BX4-CG3,IF(A4&lt;'Données projet'!$A$114,$BV$205^A4,IF(A4='Données projet'!$A$114,'Données projet'!$B$114,BY3+BX4-CG3)))</f>
        <v>1.3009230512021859</v>
      </c>
      <c r="BZ4" s="14">
        <f>BY4*VLOOKUP('Données projet'!$B$12,Paramètres!$A$1:$I$89,3,0)*VLOOKUP('Données projet'!$B$12,Paramètres!$A$1:$I$89,5,0)</f>
        <v>0.72721598562202194</v>
      </c>
      <c r="CA4" s="14">
        <f>EXP(-1.0587+0.8836*LN(BZ4)+0.284)</f>
        <v>0.3477906162348457</v>
      </c>
      <c r="CB4" s="22">
        <f t="shared" ref="CB4:CB67" si="10">(BZ4+CA4)*0.475*44/12</f>
        <v>1.8723031649007107</v>
      </c>
      <c r="CC4" s="60">
        <f t="shared" ref="CC4:CC67" si="11">CB4+(BT4+BU4)*44/12</f>
        <v>259.76119205378956</v>
      </c>
      <c r="CD4" s="60">
        <f ca="1">AVERAGE(OFFSET($CC$3,0,0,'Données projet'!$E$12+1,1))-AVERAGE(OFFSET($H$3,0,0,'Données projet'!$E$12+1,1))</f>
        <v>323.98185264074681</v>
      </c>
      <c r="CE4" s="60">
        <f>$CE$3</f>
        <v>301.22207291854005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4.9084615384615384</v>
      </c>
      <c r="CT4" s="13">
        <f>IF('Données projet'!$A$140&gt;35,CT3+CS4-DB3,IF(A4&lt;'Données projet'!$A$140,$CQ$205^A4,IF(A4='Données projet'!$A$140,'Données projet'!$B$140,CT3+CS4-DB3)))</f>
        <v>1.1810516433311786</v>
      </c>
      <c r="CU4" s="18">
        <f>CT4*VLOOKUP('Données projet'!$B$13,Paramètres!$A$1:$I$89,3,0)*VLOOKUP('Données projet'!$B$13,Paramètres!$A$1:$I$89,5,0)</f>
        <v>0.55273216907899159</v>
      </c>
      <c r="CV4" s="14">
        <f>EXP(-1.0587+0.8836*LN(CU4)+0.284)</f>
        <v>0.27292171413945432</v>
      </c>
      <c r="CW4" s="22">
        <f t="shared" ref="CW4:CW67" si="13">(CU4+CV4)*0.475*44/12</f>
        <v>1.4380138466054599</v>
      </c>
      <c r="CX4" s="60">
        <f t="shared" ref="CX4:CX67" si="14">CW4+(CO4+CP4)*44/12</f>
        <v>259.32690273549434</v>
      </c>
      <c r="CY4" s="60">
        <f ca="1">AVERAGE(OFFSET($CX$3,0,0,'Données projet'!$E$13+1,1))-AVERAGE(OFFSET($H$3,0,0,'Données projet'!$E$13+1,1))</f>
        <v>285.59863510278109</v>
      </c>
      <c r="CZ4" s="60">
        <f>$CZ$3</f>
        <v>190.4880882944471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2.9487179487179485</v>
      </c>
      <c r="DO4" s="13">
        <f>IF('Données projet'!$A$166&gt;35,DO3+DN4-DW3,IF(A4&lt;'Données projet'!$A$166,$DL$205^A4,IF(A4='Données projet'!$A$166,'Données projet'!$B$166,DO3+DN4-DW3)))</f>
        <v>1.2261205220611704</v>
      </c>
      <c r="DP4" s="18">
        <f>DO4*VLOOKUP('Données projet'!$B$14,Paramètres!$A$1:$I$89,3,0)*VLOOKUP('Données projet'!$B$14,Paramètres!$A$1:$I$89,5,0)</f>
        <v>1.2815411696583354</v>
      </c>
      <c r="DQ4" s="14">
        <f>EXP(-1.0587+0.8836*LN(DP4)+0.284)</f>
        <v>0.57377887824095386</v>
      </c>
      <c r="DR4" s="22">
        <f t="shared" ref="DR4:DR67" si="16">(DP4+DQ4)*0.475*44/12</f>
        <v>3.231349083424595</v>
      </c>
      <c r="DS4" s="60">
        <f t="shared" ref="DS4:DS67" si="17">DR4+(DJ4+DK4)*44/12</f>
        <v>261.12023797231348</v>
      </c>
      <c r="DT4" s="60">
        <f ca="1">AVERAGE(OFFSET($DS$3,0,0,'Données projet'!$E$14+1,1))-AVERAGE(OFFSET($H$3,0,0,'Données projet'!$E$14+1,1))</f>
        <v>490.80835580536689</v>
      </c>
      <c r="DU4" s="60">
        <f>$DU$3</f>
        <v>302.12261539953789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2.4666666666666668</v>
      </c>
      <c r="EJ4" s="13">
        <f>IF('Données projet'!$A$192&gt;35,EJ3+EI4-ER3,IF(A4&lt;'Données projet'!$A$192,$EG$205^A4,IF(A4='Données projet'!$A$192,'Données projet'!$B$192,EJ3+EI4-ER3)))</f>
        <v>1.2721747796233518</v>
      </c>
      <c r="EK4" s="18">
        <f>EJ4*VLOOKUP('Données projet'!$B$15,Paramètres!$A$1:$I$89,3,0)*VLOOKUP('Données projet'!$B$15,Paramètres!$A$1:$I$89,5,0)</f>
        <v>1.1113718874789602</v>
      </c>
      <c r="EL4" s="14">
        <f>EXP(-1.0587+0.8836*LN(EK4)+0.284)</f>
        <v>0.5059102014681881</v>
      </c>
      <c r="EM4" s="22">
        <f t="shared" ref="EM4:EM67" si="19">(EK4+EL4)*0.475*44/12</f>
        <v>2.8167663049162832</v>
      </c>
      <c r="EN4" s="60">
        <f t="shared" ref="EN4:EN67" si="20">EM4+(EE4+EF4)*44/12</f>
        <v>260.70565519380511</v>
      </c>
      <c r="EO4" s="60">
        <f ca="1">AVERAGE(OFFSET($EN$3,0,0,'Données projet'!$E$15+1,1))-AVERAGE(OFFSET($H$3,0,0,'Données projet'!$E$15+1,1))</f>
        <v>339.58437495284466</v>
      </c>
      <c r="EP4" s="60">
        <f>$EP$3</f>
        <v>371.26234252426531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2.0940170940170941</v>
      </c>
      <c r="FE4" s="13">
        <f>IF('Données projet'!$A$218&gt;35,FE3+FD4-FM3,IF(A4&lt;'Données projet'!$A$218,$FB$205^A4,IF(A4='Données projet'!$A$218,'Données projet'!$B$218,FE3+FD4-FM3)))</f>
        <v>1.2583595963961556</v>
      </c>
      <c r="FF4" s="18">
        <f>FE4*VLOOKUP('Données projet'!$B$16,Paramètres!$A$1:$I$89,3,0)*VLOOKUP('Données projet'!$B$16,Paramètres!$A$1:$I$89,5,0)</f>
        <v>0.84410761726254113</v>
      </c>
      <c r="FG4" s="14">
        <f>EXP(-1.0587+0.8836*LN(FF4)+0.284)</f>
        <v>0.3967502216694111</v>
      </c>
      <c r="FH4" s="22">
        <f t="shared" ref="FH4:FH67" si="22">(FF4+FG4)*0.475*44/12</f>
        <v>2.1611607361398169</v>
      </c>
      <c r="FI4" s="60">
        <f t="shared" ref="FI4:FI67" si="23">FH4+(EZ4+FA4)*44/12</f>
        <v>260.05004962502869</v>
      </c>
      <c r="FJ4" s="60">
        <f ca="1">AVERAGE(OFFSET($FI$3,0,0,'Données projet'!$E$16+1,1))-AVERAGE(OFFSET($H$3,0,0,'Données projet'!$E$16+1,1))</f>
        <v>261.34571165681393</v>
      </c>
      <c r="FK4" s="60">
        <f>$FK$3</f>
        <v>207.9851454455669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3.2</v>
      </c>
      <c r="FZ4" s="13">
        <f>IF('Données projet'!$A$244&gt;35,FZ3+FY4-GH3,IF(A4&lt;'Données projet'!$A$244,$FW$205^A4,IF(A4='Données projet'!$A$244,'Données projet'!$B$244,FZ3+FY4-GH3)))</f>
        <v>1.7411011265922482</v>
      </c>
      <c r="GA4" s="18">
        <f>FZ4*VLOOKUP('Données projet'!$B$17,Paramètres!$A$1:$I$89,3,0)*VLOOKUP('Données projet'!$B$17,Paramètres!$A$1:$I$89,5,0)</f>
        <v>1.5753482993406662</v>
      </c>
      <c r="GB4" s="14">
        <f>EXP(-1.0587+0.8836*LN(GA4)+0.284)</f>
        <v>0.68857938811298181</v>
      </c>
      <c r="GC4" s="22">
        <f t="shared" ref="GC4:GC67" si="25">(GA4+GB4)*0.475*44/12</f>
        <v>3.9430073889817705</v>
      </c>
      <c r="GD4" s="60">
        <f t="shared" ref="GD4:GD67" si="26">GC4+(FU4+FV4)*44/12</f>
        <v>261.83189627787061</v>
      </c>
      <c r="GE4" s="60">
        <f ca="1">AVERAGE(OFFSET($GD$3,0,0,'Données projet'!$E$17+1,1))-AVERAGE(OFFSET($H$3,0,0,'Données projet'!$E$17+1,1))</f>
        <v>195.57390574886637</v>
      </c>
      <c r="GF4" s="60">
        <f>$GF$3</f>
        <v>270.42511985134007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2.4666666666666668</v>
      </c>
      <c r="GU4" s="13">
        <f>IF('Données projet'!$A$270&gt;35,GU3+GT4-HC3,IF(A4&lt;'Données projet'!$A$270,$GR$205^A4,IF(A4='Données projet'!$A$270,'Données projet'!$B$270,GU3+GT4-HC3)))</f>
        <v>1.2721747796233518</v>
      </c>
      <c r="GV4" s="18">
        <f>GU4*VLOOKUP('Données projet'!$B$18,Paramètres!$A$1:$I$89,3,0)*VLOOKUP('Données projet'!$B$18,Paramètres!$A$1:$I$89,5,0)</f>
        <v>1.0121422546683387</v>
      </c>
      <c r="GW4" s="14">
        <f>EXP(-1.0587+0.8836*LN(GV4)+0.284)</f>
        <v>0.46578286063395047</v>
      </c>
      <c r="GX4" s="22">
        <f t="shared" ref="GX4:GX67" si="28">(GV4+GW4)*0.475*44/12</f>
        <v>2.574052909151487</v>
      </c>
      <c r="GY4" s="60">
        <f t="shared" ref="GY4:GY67" si="29">GX4+(GP4+GQ4)*44/12</f>
        <v>260.46294179804033</v>
      </c>
      <c r="GZ4" s="60">
        <f ca="1">AVERAGE(OFFSET($GY$3,0,0,'Données projet'!$E$18+1,1))-AVERAGE(OFFSET($H$3,0,0,'Données projet'!$E$18+1,1))</f>
        <v>312.53381881960331</v>
      </c>
      <c r="HA4" s="60">
        <f>$HA$3</f>
        <v>342.06887933351783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8">
        <f t="shared" si="1"/>
        <v>256.66666666666669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2.3805128205128203</v>
      </c>
      <c r="N5" s="14">
        <f>IF('Données projet'!$A$36&gt;35,N4+M5-V4,IF(A5&lt;'Données projet'!$A$36,$K$205^A5,IF(A5='Données projet'!$A$36,'Données projet'!$B$36,N4+M5-V4)))</f>
        <v>1.610775088937616</v>
      </c>
      <c r="O5" s="14">
        <f>N5*VLOOKUP('Données projet'!$B$9,Paramètres!$A$1:$I$89,3,0)*VLOOKUP('Données projet'!$B$9,Paramètres!$A$1:$I$89,5,0)</f>
        <v>0.96324350318469443</v>
      </c>
      <c r="P5" s="14">
        <f t="shared" ref="P5:P68" si="33">EXP(-1.0587+0.8836*LN(O5)+0.284)</f>
        <v>0.44584230224208238</v>
      </c>
      <c r="Q5" s="22">
        <f t="shared" si="2"/>
        <v>2.4541577777849692</v>
      </c>
      <c r="R5" s="60">
        <f t="shared" si="0"/>
        <v>261.56526888889613</v>
      </c>
      <c r="S5" s="60">
        <f ca="1">AVERAGE(OFFSET($R$3,0,0,'Données projet'!$E$9+1,1))-AVERAGE(OFFSET($H$3,0,0,'Données projet'!$E$9+1,1))</f>
        <v>289.2405918938332</v>
      </c>
      <c r="T5" s="60">
        <f t="shared" ref="T5:T68" si="34">$T$3</f>
        <v>229.06617320689008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2.1</v>
      </c>
      <c r="AI5" s="14">
        <f>IF('Données projet'!$A$62&gt;35,AI4+AH5-AQ4,IF(A5&lt;'Données projet'!$A$62,$AF$205^A5,IF(A5='Données projet'!$A$62,'Données projet'!$B$62,AI4+AH5-AQ4)))</f>
        <v>1.4531984602822681</v>
      </c>
      <c r="AJ5" s="14">
        <f>AI5*VLOOKUP('Données projet'!$B$10,Paramètres!$A$1:$I$89,3,0)*VLOOKUP('Données projet'!$B$10,Paramètres!$A$1:$I$89,5,0)</f>
        <v>1.47354323872622</v>
      </c>
      <c r="AK5" s="14">
        <f t="shared" ref="AK5:AK68" si="35">EXP(-1.0587+0.8836*LN(AJ5)+0.284)</f>
        <v>0.64910881835703094</v>
      </c>
      <c r="AL5" s="22">
        <f t="shared" si="4"/>
        <v>3.6969523327533285</v>
      </c>
      <c r="AM5" s="60">
        <f t="shared" si="5"/>
        <v>262.80806344386446</v>
      </c>
      <c r="AN5" s="60">
        <f ca="1">AVERAGE(OFFSET($AM$3,0,0,'Données projet'!$E$10+1,1))-AVERAGE(OFFSET($H$3,0,0,'Données projet'!$E$10+1,1))</f>
        <v>474.89273620758723</v>
      </c>
      <c r="AO5" s="60">
        <f t="shared" ref="AO5:AO68" si="36">$AO$3</f>
        <v>254.25036207346591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7.4312217194570129</v>
      </c>
      <c r="BD5" s="13">
        <f>IF('Données projet'!$A$88&gt;35,BD4+BC5-BL4,IF(A5&lt;'Données projet'!$A$88,$BA$205^A5,IF(A5='Données projet'!$A$88,'Données projet'!$B$88,BD4+BC5-BL4)))</f>
        <v>1.7669992675293267</v>
      </c>
      <c r="BE5" s="14">
        <f>BD5*VLOOKUP('Données projet'!$B$11,Paramètres!$A$1:$I$89,3,0)*VLOOKUP('Données projet'!$B$11,Paramètres!$A$1:$I$89,5,0)</f>
        <v>1.0566655619825374</v>
      </c>
      <c r="BF5" s="14">
        <f t="shared" ref="BF5:BF68" si="37">EXP(-1.0587+0.8836*LN(BE5)+0.284)</f>
        <v>0.48384169076702271</v>
      </c>
      <c r="BG5" s="22">
        <f t="shared" si="7"/>
        <v>2.6830501318721502</v>
      </c>
      <c r="BH5" s="60">
        <f t="shared" si="8"/>
        <v>261.79416124298331</v>
      </c>
      <c r="BI5" s="60">
        <f ca="1">AVERAGE(OFFSET($BH$3,0,0,'Données projet'!$E$11+1,1))-AVERAGE(OFFSET($H$3,0,0,'Données projet'!$E$11+1,1))</f>
        <v>260.05715565502118</v>
      </c>
      <c r="BJ5" s="60">
        <f t="shared" ref="BJ5:BJ68" si="38">$BJ$3</f>
        <v>269.95556918835911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7.7987854251012134</v>
      </c>
      <c r="BY5" s="13">
        <f>IF('Données projet'!$A$114&gt;35,BY4+BX5-CG4,IF(A5&lt;'Données projet'!$A$114,$BV$205^A5,IF(A5='Données projet'!$A$114,'Données projet'!$B$114,BY4+BX5-CG4)))</f>
        <v>1.6924007851492051</v>
      </c>
      <c r="BZ5" s="14">
        <f>BY5*VLOOKUP('Données projet'!$B$12,Paramètres!$A$1:$I$89,3,0)*VLOOKUP('Données projet'!$B$12,Paramètres!$A$1:$I$89,5,0)</f>
        <v>0.94605203889840572</v>
      </c>
      <c r="CA5" s="14">
        <f t="shared" ref="CA5:CA68" si="39">EXP(-1.0587+0.8836*LN(BZ5)+0.284)</f>
        <v>0.43880400409515918</v>
      </c>
      <c r="CB5" s="22">
        <f t="shared" si="10"/>
        <v>2.4119576082137919</v>
      </c>
      <c r="CC5" s="60">
        <f t="shared" si="11"/>
        <v>261.52306871932495</v>
      </c>
      <c r="CD5" s="60">
        <f ca="1">AVERAGE(OFFSET($CC$3,0,0,'Données projet'!$E$12+1,1))-AVERAGE(OFFSET($H$3,0,0,'Données projet'!$E$12+1,1))</f>
        <v>323.98185264074681</v>
      </c>
      <c r="CE5" s="60">
        <f t="shared" ref="CE5:CE68" si="40">$CE$3</f>
        <v>301.22207291854005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4.9084615384615384</v>
      </c>
      <c r="CT5" s="13">
        <f>IF('Données projet'!$A$140&gt;35,CT4+CS5-DB4,IF(A5&lt;'Données projet'!$A$140,$CQ$205^A5,IF(A5='Données projet'!$A$140,'Données projet'!$B$140,CT4+CS5-DB4)))</f>
        <v>1.3948829842152777</v>
      </c>
      <c r="CU5" s="18">
        <f>CT5*VLOOKUP('Données projet'!$B$13,Paramètres!$A$1:$I$89,3,0)*VLOOKUP('Données projet'!$B$13,Paramètres!$A$1:$I$89,5,0)</f>
        <v>0.65280523661274992</v>
      </c>
      <c r="CV5" s="14">
        <f t="shared" ref="CV5:CV68" si="41">EXP(-1.0587+0.8836*LN(CU5)+0.284)</f>
        <v>0.31615123301372139</v>
      </c>
      <c r="CW5" s="22">
        <f t="shared" si="13"/>
        <v>1.6875991845994376</v>
      </c>
      <c r="CX5" s="60">
        <f t="shared" si="14"/>
        <v>260.79871029571058</v>
      </c>
      <c r="CY5" s="60">
        <f ca="1">AVERAGE(OFFSET($CX$3,0,0,'Données projet'!$E$13+1,1))-AVERAGE(OFFSET($H$3,0,0,'Données projet'!$E$13+1,1))</f>
        <v>285.59863510278109</v>
      </c>
      <c r="CZ5" s="60">
        <f t="shared" ref="CZ5:CZ68" si="42">$CZ$3</f>
        <v>190.4880882944471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2.9487179487179485</v>
      </c>
      <c r="DO5" s="13">
        <f>IF('Données projet'!$A$166&gt;35,DO4+DN5-DW4,IF(A5&lt;'Données projet'!$A$166,$DL$205^A5,IF(A5='Données projet'!$A$166,'Données projet'!$B$166,DO4+DN5-DW4)))</f>
        <v>1.5033715346195571</v>
      </c>
      <c r="DP5" s="18">
        <f>DO5*VLOOKUP('Données projet'!$B$14,Paramètres!$A$1:$I$89,3,0)*VLOOKUP('Données projet'!$B$14,Paramètres!$A$1:$I$89,5,0)</f>
        <v>1.5713239279843612</v>
      </c>
      <c r="DQ5" s="14">
        <f t="shared" ref="DQ5:DQ68" si="43">EXP(-1.0587+0.8836*LN(DP5)+0.284)</f>
        <v>0.68702486990687139</v>
      </c>
      <c r="DR5" s="22">
        <f t="shared" si="16"/>
        <v>3.9332908229938965</v>
      </c>
      <c r="DS5" s="60">
        <f t="shared" si="17"/>
        <v>263.04440193410505</v>
      </c>
      <c r="DT5" s="60">
        <f ca="1">AVERAGE(OFFSET($DS$3,0,0,'Données projet'!$E$14+1,1))-AVERAGE(OFFSET($H$3,0,0,'Données projet'!$E$14+1,1))</f>
        <v>490.80835580536689</v>
      </c>
      <c r="DU5" s="60">
        <f t="shared" ref="DU5:DU68" si="44">$DU$3</f>
        <v>302.12261539953789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2.4666666666666668</v>
      </c>
      <c r="EJ5" s="13">
        <f>IF('Données projet'!$A$192&gt;35,EJ4+EI5-ER4,IF(A5&lt;'Données projet'!$A$192,$EG$205^A5,IF(A5='Données projet'!$A$192,'Données projet'!$B$192,EJ4+EI5-ER4)))</f>
        <v>1.6184286699097237</v>
      </c>
      <c r="EK5" s="18">
        <f>EJ5*VLOOKUP('Données projet'!$B$15,Paramètres!$A$1:$I$89,3,0)*VLOOKUP('Données projet'!$B$15,Paramètres!$A$1:$I$89,5,0)</f>
        <v>1.4138592860331347</v>
      </c>
      <c r="EL5" s="14">
        <f t="shared" ref="EL5:EL68" si="45">EXP(-1.0587+0.8836*LN(EK5)+0.284)</f>
        <v>0.62582221171965613</v>
      </c>
      <c r="EM5" s="22">
        <f t="shared" si="19"/>
        <v>3.5524452752527771</v>
      </c>
      <c r="EN5" s="60">
        <f t="shared" si="20"/>
        <v>262.66355638636389</v>
      </c>
      <c r="EO5" s="60">
        <f ca="1">AVERAGE(OFFSET($EN$3,0,0,'Données projet'!$E$15+1,1))-AVERAGE(OFFSET($H$3,0,0,'Données projet'!$E$15+1,1))</f>
        <v>339.58437495284466</v>
      </c>
      <c r="EP5" s="60">
        <f t="shared" ref="EP5:EP68" si="46">$EP$3</f>
        <v>371.26234252426531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2.0940170940170941</v>
      </c>
      <c r="FE5" s="13">
        <f>IF('Données projet'!$A$218&gt;35,FE4+FD5-FM4,IF(A5&lt;'Données projet'!$A$218,$FB$205^A5,IF(A5='Données projet'!$A$218,'Données projet'!$B$218,FE4+FD5-FM4)))</f>
        <v>1.5834688738422955</v>
      </c>
      <c r="FF5" s="18">
        <f>FE5*VLOOKUP('Données projet'!$B$16,Paramètres!$A$1:$I$89,3,0)*VLOOKUP('Données projet'!$B$16,Paramètres!$A$1:$I$89,5,0)</f>
        <v>1.0621909205734119</v>
      </c>
      <c r="FG5" s="14">
        <f t="shared" ref="FG5:FG68" si="47">EXP(-1.0587+0.8836*LN(FF5)+0.284)</f>
        <v>0.48607654898762231</v>
      </c>
      <c r="FH5" s="22">
        <f t="shared" si="22"/>
        <v>2.6965658428188011</v>
      </c>
      <c r="FI5" s="60">
        <f t="shared" si="23"/>
        <v>261.80767695392996</v>
      </c>
      <c r="FJ5" s="60">
        <f ca="1">AVERAGE(OFFSET($FI$3,0,0,'Données projet'!$E$16+1,1))-AVERAGE(OFFSET($H$3,0,0,'Données projet'!$E$16+1,1))</f>
        <v>261.34571165681393</v>
      </c>
      <c r="FK5" s="60">
        <f t="shared" ref="FK5:FK68" si="48">$FK$3</f>
        <v>207.9851454455669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3.2</v>
      </c>
      <c r="FZ5" s="13">
        <f>IF('Données projet'!$A$244&gt;35,FZ4+FY5-GH4,IF(A5&lt;'Données projet'!$A$244,$FW$205^A5,IF(A5='Données projet'!$A$244,'Données projet'!$B$244,FZ4+FY5-GH4)))</f>
        <v>3.031433133020796</v>
      </c>
      <c r="GA5" s="18">
        <f>FZ5*VLOOKUP('Données projet'!$B$17,Paramètres!$A$1:$I$89,3,0)*VLOOKUP('Données projet'!$B$17,Paramètres!$A$1:$I$89,5,0)</f>
        <v>2.7428406987572163</v>
      </c>
      <c r="GB5" s="14">
        <f t="shared" ref="GB5:GB68" si="49">EXP(-1.0587+0.8836*LN(GA5)+0.284)</f>
        <v>1.1239476969596731</v>
      </c>
      <c r="GC5" s="22">
        <f t="shared" si="25"/>
        <v>6.7346564558735809</v>
      </c>
      <c r="GD5" s="60">
        <f t="shared" si="26"/>
        <v>265.8457675669847</v>
      </c>
      <c r="GE5" s="60">
        <f ca="1">AVERAGE(OFFSET($GD$3,0,0,'Données projet'!$E$17+1,1))-AVERAGE(OFFSET($H$3,0,0,'Données projet'!$E$17+1,1))</f>
        <v>195.57390574886637</v>
      </c>
      <c r="GF5" s="60">
        <f t="shared" ref="GF5:GF68" si="50">$GF$3</f>
        <v>270.42511985134007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2.4666666666666668</v>
      </c>
      <c r="GU5" s="13">
        <f>IF('Données projet'!$A$270&gt;35,GU4+GT5-HC4,IF(A5&lt;'Données projet'!$A$270,$GR$205^A5,IF(A5='Données projet'!$A$270,'Données projet'!$B$270,GU4+GT5-HC4)))</f>
        <v>1.6184286699097237</v>
      </c>
      <c r="GV5" s="18">
        <f>GU5*VLOOKUP('Données projet'!$B$18,Paramètres!$A$1:$I$89,3,0)*VLOOKUP('Données projet'!$B$18,Paramètres!$A$1:$I$89,5,0)</f>
        <v>1.2876218497801761</v>
      </c>
      <c r="GW5" s="14">
        <f t="shared" ref="GW5:GW68" si="51">EXP(-1.0587+0.8836*LN(GV5)+0.284)</f>
        <v>0.57618379541883336</v>
      </c>
      <c r="GX5" s="22">
        <f t="shared" si="28"/>
        <v>3.2461281653882743</v>
      </c>
      <c r="GY5" s="60">
        <f t="shared" si="29"/>
        <v>262.3572392764994</v>
      </c>
      <c r="GZ5" s="60">
        <f ca="1">AVERAGE(OFFSET($GY$3,0,0,'Données projet'!$E$18+1,1))-AVERAGE(OFFSET($H$3,0,0,'Données projet'!$E$18+1,1))</f>
        <v>312.53381881960331</v>
      </c>
      <c r="HA5" s="60">
        <f t="shared" ref="HA5:HA68" si="52">$HA$3</f>
        <v>342.06887933351783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8">
        <f t="shared" si="1"/>
        <v>256.66666666666669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2.3805128205128203</v>
      </c>
      <c r="N6" s="14">
        <f>IF('Données projet'!$A$36&gt;35,N5+M6-V5,IF(A6&lt;'Données projet'!$A$36,$K$205^A6,IF(A6='Données projet'!$A$36,'Données projet'!$B$36,N5+M6-V5)))</f>
        <v>2.0443363779612804</v>
      </c>
      <c r="O6" s="14">
        <f>N6*VLOOKUP('Données projet'!$B$9,Paramètres!$A$1:$I$89,3,0)*VLOOKUP('Données projet'!$B$9,Paramètres!$A$1:$I$89,5,0)</f>
        <v>1.2225131540208458</v>
      </c>
      <c r="P6" s="14">
        <f t="shared" si="33"/>
        <v>0.55036308132321654</v>
      </c>
      <c r="Q6" s="22">
        <f t="shared" si="2"/>
        <v>3.0877594432242415</v>
      </c>
      <c r="R6" s="60">
        <f t="shared" si="0"/>
        <v>263.42109277655754</v>
      </c>
      <c r="S6" s="60">
        <f ca="1">AVERAGE(OFFSET($R$3,0,0,'Données projet'!$E$9+1,1))-AVERAGE(OFFSET($H$3,0,0,'Données projet'!$E$9+1,1))</f>
        <v>289.2405918938332</v>
      </c>
      <c r="T6" s="60">
        <f t="shared" si="34"/>
        <v>229.06617320689008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2.1</v>
      </c>
      <c r="AI6" s="14">
        <f>IF('Données projet'!$A$62&gt;35,AI5+AH6-AQ5,IF(A6&lt;'Données projet'!$A$62,$AF$205^A6,IF(A6='Données projet'!$A$62,'Données projet'!$B$62,AI5+AH6-AQ5)))</f>
        <v>1.7518115829322798</v>
      </c>
      <c r="AJ6" s="14">
        <f>AI6*VLOOKUP('Données projet'!$B$10,Paramètres!$A$1:$I$89,3,0)*VLOOKUP('Données projet'!$B$10,Paramètres!$A$1:$I$89,5,0)</f>
        <v>1.7763369450933317</v>
      </c>
      <c r="AK6" s="14">
        <f t="shared" si="35"/>
        <v>0.76565418883323866</v>
      </c>
      <c r="AL6" s="22">
        <f t="shared" si="4"/>
        <v>4.4273012249221102</v>
      </c>
      <c r="AM6" s="60">
        <f t="shared" si="5"/>
        <v>264.76063455825545</v>
      </c>
      <c r="AN6" s="60">
        <f ca="1">AVERAGE(OFFSET($AM$3,0,0,'Données projet'!$E$10+1,1))-AVERAGE(OFFSET($H$3,0,0,'Données projet'!$E$10+1,1))</f>
        <v>474.89273620758723</v>
      </c>
      <c r="AO6" s="60">
        <f t="shared" si="36"/>
        <v>254.25036207346591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7.4312217194570129</v>
      </c>
      <c r="BD6" s="13">
        <f>IF('Données projet'!$A$88&gt;35,BD5+BC6-BL5,IF(A6&lt;'Données projet'!$A$88,$BA$205^A6,IF(A6='Données projet'!$A$88,'Données projet'!$B$88,BD5+BC6-BL5)))</f>
        <v>2.3488460575455909</v>
      </c>
      <c r="BE6" s="14">
        <f>BD6*VLOOKUP('Données projet'!$B$11,Paramètres!$A$1:$I$89,3,0)*VLOOKUP('Données projet'!$B$11,Paramètres!$A$1:$I$89,5,0)</f>
        <v>1.4046099424122636</v>
      </c>
      <c r="BF6" s="14">
        <f t="shared" si="37"/>
        <v>0.62220330714804695</v>
      </c>
      <c r="BG6" s="22">
        <f t="shared" si="7"/>
        <v>3.5300330763175403</v>
      </c>
      <c r="BH6" s="60">
        <f t="shared" si="8"/>
        <v>263.86336640965084</v>
      </c>
      <c r="BI6" s="60">
        <f ca="1">AVERAGE(OFFSET($BH$3,0,0,'Données projet'!$E$11+1,1))-AVERAGE(OFFSET($H$3,0,0,'Données projet'!$E$11+1,1))</f>
        <v>260.05715565502118</v>
      </c>
      <c r="BJ6" s="60">
        <f t="shared" si="38"/>
        <v>269.95556918835911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7.7987854251012134</v>
      </c>
      <c r="BY6" s="13">
        <f>IF('Données projet'!$A$114&gt;35,BY5+BX6-CG5,IF(A6&lt;'Données projet'!$A$114,$BV$205^A6,IF(A6='Données projet'!$A$114,'Données projet'!$B$114,BY5+BX6-CG5)))</f>
        <v>2.2016831932732788</v>
      </c>
      <c r="BZ6" s="14">
        <f>BY6*VLOOKUP('Données projet'!$B$12,Paramètres!$A$1:$I$89,3,0)*VLOOKUP('Données projet'!$B$12,Paramètres!$A$1:$I$89,5,0)</f>
        <v>1.2307409050397629</v>
      </c>
      <c r="CA6" s="14">
        <f t="shared" si="39"/>
        <v>0.55363470151801264</v>
      </c>
      <c r="CB6" s="22">
        <f t="shared" si="10"/>
        <v>3.1077875147547922</v>
      </c>
      <c r="CC6" s="60">
        <f t="shared" si="11"/>
        <v>263.44112084808813</v>
      </c>
      <c r="CD6" s="60">
        <f ca="1">AVERAGE(OFFSET($CC$3,0,0,'Données projet'!$E$12+1,1))-AVERAGE(OFFSET($H$3,0,0,'Données projet'!$E$12+1,1))</f>
        <v>323.98185264074681</v>
      </c>
      <c r="CE6" s="60">
        <f t="shared" si="40"/>
        <v>301.22207291854005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4.9084615384615384</v>
      </c>
      <c r="CT6" s="13">
        <f>IF('Données projet'!$A$140&gt;35,CT5+CS6-DB5,IF(A6&lt;'Données projet'!$A$140,$CQ$205^A6,IF(A6='Données projet'!$A$140,'Données projet'!$B$140,CT5+CS6-DB5)))</f>
        <v>1.6474288407621522</v>
      </c>
      <c r="CU6" s="18">
        <f>CT6*VLOOKUP('Données projet'!$B$13,Paramètres!$A$1:$I$89,3,0)*VLOOKUP('Données projet'!$B$13,Paramètres!$A$1:$I$89,5,0)</f>
        <v>0.7709966974766872</v>
      </c>
      <c r="CV6" s="14">
        <f t="shared" si="41"/>
        <v>0.36622810482944673</v>
      </c>
      <c r="CW6" s="22">
        <f t="shared" si="13"/>
        <v>1.9806665306831832</v>
      </c>
      <c r="CX6" s="60">
        <f t="shared" si="14"/>
        <v>262.31399986401652</v>
      </c>
      <c r="CY6" s="60">
        <f ca="1">AVERAGE(OFFSET($CX$3,0,0,'Données projet'!$E$13+1,1))-AVERAGE(OFFSET($H$3,0,0,'Données projet'!$E$13+1,1))</f>
        <v>285.59863510278109</v>
      </c>
      <c r="CZ6" s="60">
        <f t="shared" si="42"/>
        <v>190.4880882944471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2.9487179487179485</v>
      </c>
      <c r="DO6" s="13">
        <f>IF('Données projet'!$A$166&gt;35,DO5+DN6-DW5,IF(A6&lt;'Données projet'!$A$166,$DL$205^A6,IF(A6='Données projet'!$A$166,'Données projet'!$B$166,DO5+DN6-DW5)))</f>
        <v>1.8433146908796343</v>
      </c>
      <c r="DP6" s="18">
        <f>DO6*VLOOKUP('Données projet'!$B$14,Paramètres!$A$1:$I$89,3,0)*VLOOKUP('Données projet'!$B$14,Paramètres!$A$1:$I$89,5,0)</f>
        <v>1.9266325149073937</v>
      </c>
      <c r="DQ6" s="14">
        <f t="shared" si="43"/>
        <v>0.82262207580311064</v>
      </c>
      <c r="DR6" s="22">
        <f t="shared" si="16"/>
        <v>4.7882850788207945</v>
      </c>
      <c r="DS6" s="60">
        <f t="shared" si="17"/>
        <v>265.12161841215413</v>
      </c>
      <c r="DT6" s="60">
        <f ca="1">AVERAGE(OFFSET($DS$3,0,0,'Données projet'!$E$14+1,1))-AVERAGE(OFFSET($H$3,0,0,'Données projet'!$E$14+1,1))</f>
        <v>490.80835580536689</v>
      </c>
      <c r="DU6" s="60">
        <f t="shared" si="44"/>
        <v>302.12261539953789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2.4666666666666668</v>
      </c>
      <c r="EJ6" s="13">
        <f>IF('Données projet'!$A$192&gt;35,EJ5+EI6-ER5,IF(A6&lt;'Données projet'!$A$192,$EG$205^A6,IF(A6='Données projet'!$A$192,'Données projet'!$B$192,EJ5+EI6-ER5)))</f>
        <v>2.0589241364785171</v>
      </c>
      <c r="EK6" s="18">
        <f>EJ6*VLOOKUP('Données projet'!$B$15,Paramètres!$A$1:$I$89,3,0)*VLOOKUP('Données projet'!$B$15,Paramètres!$A$1:$I$89,5,0)</f>
        <v>1.7986761256276329</v>
      </c>
      <c r="EL6" s="14">
        <f t="shared" si="45"/>
        <v>0.77415604497611523</v>
      </c>
      <c r="EM6" s="22">
        <f t="shared" si="19"/>
        <v>4.4810160304681945</v>
      </c>
      <c r="EN6" s="60">
        <f t="shared" si="20"/>
        <v>264.81434936380151</v>
      </c>
      <c r="EO6" s="60">
        <f ca="1">AVERAGE(OFFSET($EN$3,0,0,'Données projet'!$E$15+1,1))-AVERAGE(OFFSET($H$3,0,0,'Données projet'!$E$15+1,1))</f>
        <v>339.58437495284466</v>
      </c>
      <c r="EP6" s="60">
        <f t="shared" si="46"/>
        <v>371.26234252426531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2.0940170940170941</v>
      </c>
      <c r="FE6" s="13">
        <f>IF('Données projet'!$A$218&gt;35,FE5+FD6-FM5,IF(A6&lt;'Données projet'!$A$218,$FB$205^A6,IF(A6='Données projet'!$A$218,'Données projet'!$B$218,FE5+FD6-FM5)))</f>
        <v>1.9925732529940661</v>
      </c>
      <c r="FF6" s="18">
        <f>FE6*VLOOKUP('Données projet'!$B$16,Paramètres!$A$1:$I$89,3,0)*VLOOKUP('Données projet'!$B$16,Paramètres!$A$1:$I$89,5,0)</f>
        <v>1.3366181381084197</v>
      </c>
      <c r="FG6" s="14">
        <f t="shared" si="47"/>
        <v>0.59551425196829955</v>
      </c>
      <c r="FH6" s="22">
        <f t="shared" si="22"/>
        <v>3.365130579383619</v>
      </c>
      <c r="FI6" s="60">
        <f t="shared" si="23"/>
        <v>263.69846391271693</v>
      </c>
      <c r="FJ6" s="60">
        <f ca="1">AVERAGE(OFFSET($FI$3,0,0,'Données projet'!$E$16+1,1))-AVERAGE(OFFSET($H$3,0,0,'Données projet'!$E$16+1,1))</f>
        <v>261.34571165681393</v>
      </c>
      <c r="FK6" s="60">
        <f t="shared" si="48"/>
        <v>207.9851454455669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3.2</v>
      </c>
      <c r="FZ6" s="13">
        <f>IF('Données projet'!$A$244&gt;35,FZ5+FY6-GH5,IF(A6&lt;'Données projet'!$A$244,$FW$205^A6,IF(A6='Données projet'!$A$244,'Données projet'!$B$244,FZ5+FY6-GH5)))</f>
        <v>5.2780316430915768</v>
      </c>
      <c r="GA6" s="18">
        <f>FZ6*VLOOKUP('Données projet'!$B$17,Paramètres!$A$1:$I$89,3,0)*VLOOKUP('Données projet'!$B$17,Paramètres!$A$1:$I$89,5,0)</f>
        <v>4.7755630306692582</v>
      </c>
      <c r="GB6" s="14">
        <f t="shared" si="49"/>
        <v>1.8345864649867765</v>
      </c>
      <c r="GC6" s="22">
        <f t="shared" si="25"/>
        <v>11.512677038267592</v>
      </c>
      <c r="GD6" s="60">
        <f t="shared" si="26"/>
        <v>271.84601037160093</v>
      </c>
      <c r="GE6" s="60">
        <f ca="1">AVERAGE(OFFSET($GD$3,0,0,'Données projet'!$E$17+1,1))-AVERAGE(OFFSET($H$3,0,0,'Données projet'!$E$17+1,1))</f>
        <v>195.57390574886637</v>
      </c>
      <c r="GF6" s="60">
        <f t="shared" si="50"/>
        <v>270.42511985134007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2.4666666666666668</v>
      </c>
      <c r="GU6" s="13">
        <f>IF('Données projet'!$A$270&gt;35,GU5+GT6-HC5,IF(A6&lt;'Données projet'!$A$270,$GR$205^A6,IF(A6='Données projet'!$A$270,'Données projet'!$B$270,GU5+GT6-HC5)))</f>
        <v>2.0589241364785171</v>
      </c>
      <c r="GV6" s="18">
        <f>GU6*VLOOKUP('Données projet'!$B$18,Paramètres!$A$1:$I$89,3,0)*VLOOKUP('Données projet'!$B$18,Paramètres!$A$1:$I$89,5,0)</f>
        <v>1.6380800429823084</v>
      </c>
      <c r="GW6" s="14">
        <f t="shared" si="51"/>
        <v>0.71275221602487127</v>
      </c>
      <c r="GX6" s="22">
        <f t="shared" si="28"/>
        <v>4.0943661844375043</v>
      </c>
      <c r="GY6" s="60">
        <f t="shared" si="29"/>
        <v>264.4276995177708</v>
      </c>
      <c r="GZ6" s="60">
        <f ca="1">AVERAGE(OFFSET($GY$3,0,0,'Données projet'!$E$18+1,1))-AVERAGE(OFFSET($H$3,0,0,'Données projet'!$E$18+1,1))</f>
        <v>312.53381881960331</v>
      </c>
      <c r="HA6" s="60">
        <f t="shared" si="52"/>
        <v>342.06887933351783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8">
        <f t="shared" si="1"/>
        <v>256.66666666666669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2.3805128205128203</v>
      </c>
      <c r="N7" s="14">
        <f>IF('Données projet'!$A$36&gt;35,N6+M7-V6,IF(A7&lt;'Données projet'!$A$36,$K$205^A7,IF(A7='Données projet'!$A$36,'Données projet'!$B$36,N6+M7-V6)))</f>
        <v>2.5945963871419848</v>
      </c>
      <c r="O7" s="14">
        <f>N7*VLOOKUP('Données projet'!$B$9,Paramètres!$A$1:$I$89,3,0)*VLOOKUP('Données projet'!$B$9,Paramètres!$A$1:$I$89,5,0)</f>
        <v>1.551568639510907</v>
      </c>
      <c r="P7" s="14">
        <f t="shared" si="33"/>
        <v>0.67938712805030732</v>
      </c>
      <c r="Q7" s="22">
        <f t="shared" si="2"/>
        <v>3.8855812951691147</v>
      </c>
      <c r="R7" s="60">
        <f t="shared" si="0"/>
        <v>265.44113685072466</v>
      </c>
      <c r="S7" s="60">
        <f ca="1">AVERAGE(OFFSET($R$3,0,0,'Données projet'!$E$9+1,1))-AVERAGE(OFFSET($H$3,0,0,'Données projet'!$E$9+1,1))</f>
        <v>289.2405918938332</v>
      </c>
      <c r="T7" s="60">
        <f t="shared" si="34"/>
        <v>229.06617320689008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2.1</v>
      </c>
      <c r="AI7" s="14">
        <f>IF('Données projet'!$A$62&gt;35,AI6+AH7-AQ6,IF(A7&lt;'Données projet'!$A$62,$AF$205^A7,IF(A7='Données projet'!$A$62,'Données projet'!$B$62,AI6+AH7-AQ6)))</f>
        <v>2.1117857649667546</v>
      </c>
      <c r="AJ7" s="14">
        <f>AI7*VLOOKUP('Données projet'!$B$10,Paramètres!$A$1:$I$89,3,0)*VLOOKUP('Données projet'!$B$10,Paramètres!$A$1:$I$89,5,0)</f>
        <v>2.1413507656762891</v>
      </c>
      <c r="AK7" s="14">
        <f t="shared" si="35"/>
        <v>0.9031249003236328</v>
      </c>
      <c r="AL7" s="22">
        <f t="shared" si="4"/>
        <v>5.3024617849498643</v>
      </c>
      <c r="AM7" s="60">
        <f t="shared" si="5"/>
        <v>266.8580173405054</v>
      </c>
      <c r="AN7" s="60">
        <f ca="1">AVERAGE(OFFSET($AM$3,0,0,'Données projet'!$E$10+1,1))-AVERAGE(OFFSET($H$3,0,0,'Données projet'!$E$10+1,1))</f>
        <v>474.89273620758723</v>
      </c>
      <c r="AO7" s="60">
        <f t="shared" si="36"/>
        <v>254.25036207346591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7.4312217194570129</v>
      </c>
      <c r="BD7" s="13">
        <f>IF('Données projet'!$A$88&gt;35,BD6+BC7-BL6,IF(A7&lt;'Données projet'!$A$88,$BA$205^A7,IF(A7='Données projet'!$A$88,'Données projet'!$B$88,BD6+BC7-BL6)))</f>
        <v>3.1222864114491768</v>
      </c>
      <c r="BE7" s="14">
        <f>BD7*VLOOKUP('Données projet'!$B$11,Paramètres!$A$1:$I$89,3,0)*VLOOKUP('Données projet'!$B$11,Paramètres!$A$1:$I$89,5,0)</f>
        <v>1.8671272740466078</v>
      </c>
      <c r="BF7" s="14">
        <f t="shared" si="37"/>
        <v>0.80013145376589556</v>
      </c>
      <c r="BG7" s="22">
        <f t="shared" si="7"/>
        <v>4.6454756176067766</v>
      </c>
      <c r="BH7" s="60">
        <f t="shared" si="8"/>
        <v>266.20103117316233</v>
      </c>
      <c r="BI7" s="60">
        <f ca="1">AVERAGE(OFFSET($BH$3,0,0,'Données projet'!$E$11+1,1))-AVERAGE(OFFSET($H$3,0,0,'Données projet'!$E$11+1,1))</f>
        <v>260.05715565502118</v>
      </c>
      <c r="BJ7" s="60">
        <f t="shared" si="38"/>
        <v>269.95556918835911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7.7987854251012134</v>
      </c>
      <c r="BY7" s="13">
        <f>IF('Données projet'!$A$114&gt;35,BY6+BX7-CG6,IF(A7&lt;'Données projet'!$A$114,$BV$205^A7,IF(A7='Données projet'!$A$114,'Données projet'!$B$114,BY6+BX7-CG6)))</f>
        <v>2.8642204175736459</v>
      </c>
      <c r="BZ7" s="14">
        <f>BY7*VLOOKUP('Données projet'!$B$12,Paramètres!$A$1:$I$89,3,0)*VLOOKUP('Données projet'!$B$12,Paramètres!$A$1:$I$89,5,0)</f>
        <v>1.6010992134236679</v>
      </c>
      <c r="CA7" s="14">
        <f t="shared" si="39"/>
        <v>0.69851546445430523</v>
      </c>
      <c r="CB7" s="22">
        <f t="shared" si="10"/>
        <v>4.0051622306374703</v>
      </c>
      <c r="CC7" s="60">
        <f t="shared" si="11"/>
        <v>265.56071778619304</v>
      </c>
      <c r="CD7" s="60">
        <f ca="1">AVERAGE(OFFSET($CC$3,0,0,'Données projet'!$E$12+1,1))-AVERAGE(OFFSET($H$3,0,0,'Données projet'!$E$12+1,1))</f>
        <v>323.98185264074681</v>
      </c>
      <c r="CE7" s="60">
        <f t="shared" si="40"/>
        <v>301.22207291854005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4.9084615384615384</v>
      </c>
      <c r="CT7" s="13">
        <f>IF('Données projet'!$A$140&gt;35,CT6+CS7-DB6,IF(A7&lt;'Données projet'!$A$140,$CQ$205^A7,IF(A7='Données projet'!$A$140,'Données projet'!$B$140,CT6+CS7-DB6)))</f>
        <v>1.9456985396533186</v>
      </c>
      <c r="CU7" s="18">
        <f>CT7*VLOOKUP('Données projet'!$B$13,Paramètres!$A$1:$I$89,3,0)*VLOOKUP('Données projet'!$B$13,Paramètres!$A$1:$I$89,5,0)</f>
        <v>0.91058691655775315</v>
      </c>
      <c r="CV7" s="14">
        <f t="shared" si="41"/>
        <v>0.42423691816235021</v>
      </c>
      <c r="CW7" s="22">
        <f t="shared" si="13"/>
        <v>2.32481817880418</v>
      </c>
      <c r="CX7" s="60">
        <f t="shared" si="14"/>
        <v>263.88037373435975</v>
      </c>
      <c r="CY7" s="60">
        <f ca="1">AVERAGE(OFFSET($CX$3,0,0,'Données projet'!$E$13+1,1))-AVERAGE(OFFSET($H$3,0,0,'Données projet'!$E$13+1,1))</f>
        <v>285.59863510278109</v>
      </c>
      <c r="CZ7" s="60">
        <f t="shared" si="42"/>
        <v>190.4880882944471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2.9487179487179485</v>
      </c>
      <c r="DO7" s="13">
        <f>IF('Données projet'!$A$166&gt;35,DO6+DN7-DW6,IF(A7&lt;'Données projet'!$A$166,$DL$205^A7,IF(A7='Données projet'!$A$166,'Données projet'!$B$166,DO6+DN7-DW6)))</f>
        <v>2.2601259711043622</v>
      </c>
      <c r="DP7" s="18">
        <f>DO7*VLOOKUP('Données projet'!$B$14,Paramètres!$A$1:$I$89,3,0)*VLOOKUP('Données projet'!$B$14,Paramètres!$A$1:$I$89,5,0)</f>
        <v>2.3622836649982797</v>
      </c>
      <c r="DQ7" s="14">
        <f t="shared" si="43"/>
        <v>0.98498192604053592</v>
      </c>
      <c r="DR7" s="22">
        <f t="shared" si="16"/>
        <v>5.8298209043926024</v>
      </c>
      <c r="DS7" s="60">
        <f t="shared" si="17"/>
        <v>267.38537645994813</v>
      </c>
      <c r="DT7" s="60">
        <f ca="1">AVERAGE(OFFSET($DS$3,0,0,'Données projet'!$E$14+1,1))-AVERAGE(OFFSET($H$3,0,0,'Données projet'!$E$14+1,1))</f>
        <v>490.80835580536689</v>
      </c>
      <c r="DU7" s="60">
        <f t="shared" si="44"/>
        <v>302.12261539953789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2.4666666666666668</v>
      </c>
      <c r="EJ7" s="13">
        <f>IF('Données projet'!$A$192&gt;35,EJ6+EI7-ER6,IF(A7&lt;'Données projet'!$A$192,$EG$205^A7,IF(A7='Données projet'!$A$192,'Données projet'!$B$192,EJ6+EI7-ER6)))</f>
        <v>2.6193113595857573</v>
      </c>
      <c r="EK7" s="18">
        <f>EJ7*VLOOKUP('Données projet'!$B$15,Paramètres!$A$1:$I$89,3,0)*VLOOKUP('Données projet'!$B$15,Paramètres!$A$1:$I$89,5,0)</f>
        <v>2.2882304037341177</v>
      </c>
      <c r="EL7" s="14">
        <f t="shared" si="45"/>
        <v>0.95764830769786036</v>
      </c>
      <c r="EM7" s="22">
        <f t="shared" si="19"/>
        <v>5.6532387557440282</v>
      </c>
      <c r="EN7" s="60">
        <f t="shared" si="20"/>
        <v>267.20879431129958</v>
      </c>
      <c r="EO7" s="60">
        <f ca="1">AVERAGE(OFFSET($EN$3,0,0,'Données projet'!$E$15+1,1))-AVERAGE(OFFSET($H$3,0,0,'Données projet'!$E$15+1,1))</f>
        <v>339.58437495284466</v>
      </c>
      <c r="EP7" s="60">
        <f t="shared" si="46"/>
        <v>371.26234252426531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2.0940170940170941</v>
      </c>
      <c r="FE7" s="13">
        <f>IF('Données projet'!$A$218&gt;35,FE6+FD7-FM6,IF(A7&lt;'Données projet'!$A$218,$FB$205^A7,IF(A7='Données projet'!$A$218,'Données projet'!$B$218,FE6+FD7-FM6)))</f>
        <v>2.5073736744273876</v>
      </c>
      <c r="FF7" s="18">
        <f>FE7*VLOOKUP('Données projet'!$B$16,Paramètres!$A$1:$I$89,3,0)*VLOOKUP('Données projet'!$B$16,Paramètres!$A$1:$I$89,5,0)</f>
        <v>1.6819462608058917</v>
      </c>
      <c r="FG7" s="14">
        <f t="shared" si="47"/>
        <v>0.72959130621706658</v>
      </c>
      <c r="FH7" s="22">
        <f t="shared" si="22"/>
        <v>4.2000945958983191</v>
      </c>
      <c r="FI7" s="60">
        <f t="shared" si="23"/>
        <v>265.75565015145384</v>
      </c>
      <c r="FJ7" s="60">
        <f ca="1">AVERAGE(OFFSET($FI$3,0,0,'Données projet'!$E$16+1,1))-AVERAGE(OFFSET($H$3,0,0,'Données projet'!$E$16+1,1))</f>
        <v>261.34571165681393</v>
      </c>
      <c r="FK7" s="60">
        <f t="shared" si="48"/>
        <v>207.9851454455669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3.2</v>
      </c>
      <c r="FZ7" s="13">
        <f>IF('Données projet'!$A$244&gt;35,FZ6+FY7-GH6,IF(A7&lt;'Données projet'!$A$244,$FW$205^A7,IF(A7='Données projet'!$A$244,'Données projet'!$B$244,FZ6+FY7-GH6)))</f>
        <v>9.189586839976279</v>
      </c>
      <c r="GA7" s="18">
        <f>FZ7*VLOOKUP('Données projet'!$B$17,Paramètres!$A$1:$I$89,3,0)*VLOOKUP('Données projet'!$B$17,Paramètres!$A$1:$I$89,5,0)</f>
        <v>8.3147381728105358</v>
      </c>
      <c r="GB7" s="14">
        <f t="shared" si="49"/>
        <v>2.9945410330187614</v>
      </c>
      <c r="GC7" s="22">
        <f t="shared" si="25"/>
        <v>19.696994616819357</v>
      </c>
      <c r="GD7" s="60">
        <f t="shared" si="26"/>
        <v>281.25255017237492</v>
      </c>
      <c r="GE7" s="60">
        <f ca="1">AVERAGE(OFFSET($GD$3,0,0,'Données projet'!$E$17+1,1))-AVERAGE(OFFSET($H$3,0,0,'Données projet'!$E$17+1,1))</f>
        <v>195.57390574886637</v>
      </c>
      <c r="GF7" s="60">
        <f t="shared" si="50"/>
        <v>270.42511985134007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2.4666666666666668</v>
      </c>
      <c r="GU7" s="13">
        <f>IF('Données projet'!$A$270&gt;35,GU6+GT7-HC6,IF(A7&lt;'Données projet'!$A$270,$GR$205^A7,IF(A7='Données projet'!$A$270,'Données projet'!$B$270,GU6+GT7-HC6)))</f>
        <v>2.6193113595857573</v>
      </c>
      <c r="GV7" s="18">
        <f>GU7*VLOOKUP('Données projet'!$B$18,Paramètres!$A$1:$I$89,3,0)*VLOOKUP('Données projet'!$B$18,Paramètres!$A$1:$I$89,5,0)</f>
        <v>2.0839241176864287</v>
      </c>
      <c r="GW7" s="14">
        <f t="shared" si="51"/>
        <v>0.88169040068036508</v>
      </c>
      <c r="GX7" s="22">
        <f t="shared" si="28"/>
        <v>5.1651119528221656</v>
      </c>
      <c r="GY7" s="60">
        <f t="shared" si="29"/>
        <v>266.72066750837769</v>
      </c>
      <c r="GZ7" s="60">
        <f ca="1">AVERAGE(OFFSET($GY$3,0,0,'Données projet'!$E$18+1,1))-AVERAGE(OFFSET($H$3,0,0,'Données projet'!$E$18+1,1))</f>
        <v>312.53381881960331</v>
      </c>
      <c r="HA7" s="60">
        <f t="shared" si="52"/>
        <v>342.06887933351783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8">
        <f t="shared" si="1"/>
        <v>256.66666666666669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2.3805128205128203</v>
      </c>
      <c r="N8" s="14">
        <f>IF('Données projet'!$A$36&gt;35,N7+M8-V7,IF(A8&lt;'Données projet'!$A$36,$K$205^A8,IF(A8='Données projet'!$A$36,'Données projet'!$B$36,N7+M8-V7)))</f>
        <v>3.2929661110289854</v>
      </c>
      <c r="O8" s="14">
        <f>N8*VLOOKUP('Données projet'!$B$9,Paramètres!$A$1:$I$89,3,0)*VLOOKUP('Données projet'!$B$9,Paramètres!$A$1:$I$89,5,0)</f>
        <v>1.9691937343953334</v>
      </c>
      <c r="P8" s="14">
        <f t="shared" si="33"/>
        <v>0.83865885162703413</v>
      </c>
      <c r="Q8" s="22">
        <f t="shared" si="2"/>
        <v>4.8903432539889566</v>
      </c>
      <c r="R8" s="60">
        <f t="shared" si="0"/>
        <v>267.6681210317667</v>
      </c>
      <c r="S8" s="60">
        <f ca="1">AVERAGE(OFFSET($R$3,0,0,'Données projet'!$E$9+1,1))-AVERAGE(OFFSET($H$3,0,0,'Données projet'!$E$9+1,1))</f>
        <v>289.2405918938332</v>
      </c>
      <c r="T8" s="60">
        <f t="shared" si="34"/>
        <v>229.06617320689008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2.1</v>
      </c>
      <c r="AI8" s="14">
        <f>IF('Données projet'!$A$62&gt;35,AI7+AH8-AQ7,IF(A8&lt;'Données projet'!$A$62,$AF$205^A8,IF(A8='Données projet'!$A$62,'Données projet'!$B$62,AI7+AH8-AQ7)))</f>
        <v>2.5457298950218314</v>
      </c>
      <c r="AJ8" s="14">
        <f>AI8*VLOOKUP('Données projet'!$B$10,Paramètres!$A$1:$I$89,3,0)*VLOOKUP('Données projet'!$B$10,Paramètres!$A$1:$I$89,5,0)</f>
        <v>2.5813701135521372</v>
      </c>
      <c r="AK8" s="14">
        <f t="shared" si="35"/>
        <v>1.0652780295337991</v>
      </c>
      <c r="AL8" s="22">
        <f t="shared" si="4"/>
        <v>6.3512455158746723</v>
      </c>
      <c r="AM8" s="60">
        <f t="shared" si="5"/>
        <v>269.12902329365244</v>
      </c>
      <c r="AN8" s="60">
        <f ca="1">AVERAGE(OFFSET($AM$3,0,0,'Données projet'!$E$10+1,1))-AVERAGE(OFFSET($H$3,0,0,'Données projet'!$E$10+1,1))</f>
        <v>474.89273620758723</v>
      </c>
      <c r="AO8" s="60">
        <f t="shared" si="36"/>
        <v>254.25036207346591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7.4312217194570129</v>
      </c>
      <c r="BD8" s="13">
        <f>IF('Données projet'!$A$88&gt;35,BD7+BC8-BL7,IF(A8&lt;'Données projet'!$A$88,$BA$205^A8,IF(A8='Données projet'!$A$88,'Données projet'!$B$88,BD7+BC8-BL7)))</f>
        <v>4.1504092632222056</v>
      </c>
      <c r="BE8" s="14">
        <f>BD8*VLOOKUP('Données projet'!$B$11,Paramètres!$A$1:$I$89,3,0)*VLOOKUP('Données projet'!$B$11,Paramètres!$A$1:$I$89,5,0)</f>
        <v>2.4819447394068792</v>
      </c>
      <c r="BF8" s="14">
        <f t="shared" si="37"/>
        <v>1.0289407593154982</v>
      </c>
      <c r="BG8" s="22">
        <f t="shared" si="7"/>
        <v>6.1147922436081394</v>
      </c>
      <c r="BH8" s="60">
        <f t="shared" si="8"/>
        <v>268.89257002138589</v>
      </c>
      <c r="BI8" s="60">
        <f ca="1">AVERAGE(OFFSET($BH$3,0,0,'Données projet'!$E$11+1,1))-AVERAGE(OFFSET($H$3,0,0,'Données projet'!$E$11+1,1))</f>
        <v>260.05715565502118</v>
      </c>
      <c r="BJ8" s="60">
        <f t="shared" si="38"/>
        <v>269.95556918835911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7.7987854251012134</v>
      </c>
      <c r="BY8" s="13">
        <f>IF('Données projet'!$A$114&gt;35,BY7+BX8-CG7,IF(A8&lt;'Données projet'!$A$114,$BV$205^A8,IF(A8='Données projet'!$A$114,'Données projet'!$B$114,BY7+BX8-CG7)))</f>
        <v>3.7261303649455062</v>
      </c>
      <c r="BZ8" s="14">
        <f>BY8*VLOOKUP('Données projet'!$B$12,Paramètres!$A$1:$I$89,3,0)*VLOOKUP('Données projet'!$B$12,Paramètres!$A$1:$I$89,5,0)</f>
        <v>2.082906874004538</v>
      </c>
      <c r="CA8" s="14">
        <f t="shared" si="39"/>
        <v>0.88131009986182929</v>
      </c>
      <c r="CB8" s="22">
        <f t="shared" si="10"/>
        <v>5.1626778961505897</v>
      </c>
      <c r="CC8" s="60">
        <f t="shared" si="11"/>
        <v>267.94045567392834</v>
      </c>
      <c r="CD8" s="60">
        <f ca="1">AVERAGE(OFFSET($CC$3,0,0,'Données projet'!$E$12+1,1))-AVERAGE(OFFSET($H$3,0,0,'Données projet'!$E$12+1,1))</f>
        <v>323.98185264074681</v>
      </c>
      <c r="CE8" s="60">
        <f t="shared" si="40"/>
        <v>301.22207291854005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4.9084615384615384</v>
      </c>
      <c r="CT8" s="13">
        <f>IF('Données projet'!$A$140&gt;35,CT7+CS8-DB7,IF(A8&lt;'Données projet'!$A$140,$CQ$205^A8,IF(A8='Données projet'!$A$140,'Données projet'!$B$140,CT7+CS8-DB7)))</f>
        <v>2.2979704576846265</v>
      </c>
      <c r="CU8" s="18">
        <f>CT8*VLOOKUP('Données projet'!$B$13,Paramètres!$A$1:$I$89,3,0)*VLOOKUP('Données projet'!$B$13,Paramètres!$A$1:$I$89,5,0)</f>
        <v>1.0754501741964051</v>
      </c>
      <c r="CV8" s="14">
        <f t="shared" si="41"/>
        <v>0.49143405532927165</v>
      </c>
      <c r="CW8" s="22">
        <f t="shared" si="13"/>
        <v>2.7289900330905534</v>
      </c>
      <c r="CX8" s="60">
        <f t="shared" si="14"/>
        <v>265.50676781086833</v>
      </c>
      <c r="CY8" s="60">
        <f ca="1">AVERAGE(OFFSET($CX$3,0,0,'Données projet'!$E$13+1,1))-AVERAGE(OFFSET($H$3,0,0,'Données projet'!$E$13+1,1))</f>
        <v>285.59863510278109</v>
      </c>
      <c r="CZ8" s="60">
        <f t="shared" si="42"/>
        <v>190.4880882944471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2.9487179487179485</v>
      </c>
      <c r="DO8" s="13">
        <f>IF('Données projet'!$A$166&gt;35,DO7+DN8-DW7,IF(A8&lt;'Données projet'!$A$166,$DL$205^A8,IF(A8='Données projet'!$A$166,'Données projet'!$B$166,DO7+DN8-DW7)))</f>
        <v>2.7711868356144902</v>
      </c>
      <c r="DP8" s="18">
        <f>DO8*VLOOKUP('Données projet'!$B$14,Paramètres!$A$1:$I$89,3,0)*VLOOKUP('Données projet'!$B$14,Paramètres!$A$1:$I$89,5,0)</f>
        <v>2.8964444805842655</v>
      </c>
      <c r="DQ8" s="14">
        <f t="shared" si="43"/>
        <v>1.179386528959055</v>
      </c>
      <c r="DR8" s="22">
        <f t="shared" si="16"/>
        <v>7.09873900828795</v>
      </c>
      <c r="DS8" s="60">
        <f t="shared" si="17"/>
        <v>269.87651678606574</v>
      </c>
      <c r="DT8" s="60">
        <f ca="1">AVERAGE(OFFSET($DS$3,0,0,'Données projet'!$E$14+1,1))-AVERAGE(OFFSET($H$3,0,0,'Données projet'!$E$14+1,1))</f>
        <v>490.80835580536689</v>
      </c>
      <c r="DU8" s="60">
        <f t="shared" si="44"/>
        <v>302.12261539953789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2.4666666666666668</v>
      </c>
      <c r="EJ8" s="13">
        <f>IF('Données projet'!$A$192&gt;35,EJ7+EI8-ER7,IF(A8&lt;'Données projet'!$A$192,$EG$205^A8,IF(A8='Données projet'!$A$192,'Données projet'!$B$192,EJ7+EI8-ER7)))</f>
        <v>3.332221851645953</v>
      </c>
      <c r="EK8" s="18">
        <f>EJ8*VLOOKUP('Données projet'!$B$15,Paramètres!$A$1:$I$89,3,0)*VLOOKUP('Données projet'!$B$15,Paramètres!$A$1:$I$89,5,0)</f>
        <v>2.9110290095979048</v>
      </c>
      <c r="EL8" s="14">
        <f t="shared" si="45"/>
        <v>1.1846323324451606</v>
      </c>
      <c r="EM8" s="22">
        <f t="shared" si="19"/>
        <v>7.133276837391672</v>
      </c>
      <c r="EN8" s="60">
        <f t="shared" si="20"/>
        <v>269.91105461516946</v>
      </c>
      <c r="EO8" s="60">
        <f ca="1">AVERAGE(OFFSET($EN$3,0,0,'Données projet'!$E$15+1,1))-AVERAGE(OFFSET($H$3,0,0,'Données projet'!$E$15+1,1))</f>
        <v>339.58437495284466</v>
      </c>
      <c r="EP8" s="60">
        <f t="shared" si="46"/>
        <v>371.26234252426531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2.0940170940170941</v>
      </c>
      <c r="FE8" s="13">
        <f>IF('Données projet'!$A$218&gt;35,FE7+FD8-FM7,IF(A8&lt;'Données projet'!$A$218,$FB$205^A8,IF(A8='Données projet'!$A$218,'Données projet'!$B$218,FE7+FD8-FM7)))</f>
        <v>3.1551777249667929</v>
      </c>
      <c r="FF8" s="18">
        <f>FE8*VLOOKUP('Données projet'!$B$16,Paramètres!$A$1:$I$89,3,0)*VLOOKUP('Données projet'!$B$16,Paramètres!$A$1:$I$89,5,0)</f>
        <v>2.1164932179077245</v>
      </c>
      <c r="FG8" s="14">
        <f t="shared" si="47"/>
        <v>0.8938551383919876</v>
      </c>
      <c r="FH8" s="22">
        <f t="shared" si="22"/>
        <v>5.2430233872219976</v>
      </c>
      <c r="FI8" s="60">
        <f t="shared" si="23"/>
        <v>268.0208011649998</v>
      </c>
      <c r="FJ8" s="60">
        <f ca="1">AVERAGE(OFFSET($FI$3,0,0,'Données projet'!$E$16+1,1))-AVERAGE(OFFSET($H$3,0,0,'Données projet'!$E$16+1,1))</f>
        <v>261.34571165681393</v>
      </c>
      <c r="FK8" s="60">
        <f t="shared" si="48"/>
        <v>207.9851454455669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>
        <f>VLOOKUP(A8,'Données projet'!$A$243:$I$263,2,0)</f>
        <v>16</v>
      </c>
      <c r="FX8" s="13">
        <f>VLOOKUP(A8,'Données projet'!$A$243:$I$263,9,0)</f>
        <v>3.2</v>
      </c>
      <c r="FY8" s="13">
        <f t="array" ref="FY8">INDEX(FX:FX,MIN(IF(ISNUMBER(FX8:FX204),ROW(FX8:FX204),"")))</f>
        <v>3.2</v>
      </c>
      <c r="FZ8" s="13">
        <f>IF('Données projet'!$A$244&gt;35,FZ7+FY8-GH7,IF(A8&lt;'Données projet'!$A$244,$FW$205^A8,IF(A8='Données projet'!$A$244,'Données projet'!$B$244,FZ7+FY8-GH7)))</f>
        <v>16</v>
      </c>
      <c r="GA8" s="18">
        <f>FZ8*VLOOKUP('Données projet'!$B$17,Paramètres!$A$1:$I$89,3,0)*VLOOKUP('Données projet'!$B$17,Paramètres!$A$1:$I$89,5,0)</f>
        <v>14.476799999999999</v>
      </c>
      <c r="GB8" s="14">
        <f t="shared" si="49"/>
        <v>4.8879004449090973</v>
      </c>
      <c r="GC8" s="22">
        <f t="shared" si="25"/>
        <v>33.726853274883347</v>
      </c>
      <c r="GD8" s="60">
        <f t="shared" si="26"/>
        <v>296.50463105266113</v>
      </c>
      <c r="GE8" s="60">
        <f ca="1">AVERAGE(OFFSET($GD$3,0,0,'Données projet'!$E$17+1,1))-AVERAGE(OFFSET($H$3,0,0,'Données projet'!$E$17+1,1))</f>
        <v>195.57390574886637</v>
      </c>
      <c r="GF8" s="60">
        <f t="shared" si="50"/>
        <v>270.42511985134007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2.4666666666666668</v>
      </c>
      <c r="GU8" s="13">
        <f>IF('Données projet'!$A$270&gt;35,GU7+GT8-HC7,IF(A8&lt;'Données projet'!$A$270,$GR$205^A8,IF(A8='Données projet'!$A$270,'Données projet'!$B$270,GU7+GT8-HC7)))</f>
        <v>3.332221851645953</v>
      </c>
      <c r="GV8" s="18">
        <f>GU8*VLOOKUP('Données projet'!$B$18,Paramètres!$A$1:$I$89,3,0)*VLOOKUP('Données projet'!$B$18,Paramètres!$A$1:$I$89,5,0)</f>
        <v>2.6511157051695204</v>
      </c>
      <c r="GW8" s="14">
        <f t="shared" si="51"/>
        <v>1.0906707059957799</v>
      </c>
      <c r="GX8" s="22">
        <f t="shared" si="28"/>
        <v>6.5169446661128978</v>
      </c>
      <c r="GY8" s="60">
        <f t="shared" si="29"/>
        <v>269.29472244389069</v>
      </c>
      <c r="GZ8" s="60">
        <f ca="1">AVERAGE(OFFSET($GY$3,0,0,'Données projet'!$E$18+1,1))-AVERAGE(OFFSET($H$3,0,0,'Données projet'!$E$18+1,1))</f>
        <v>312.53381881960331</v>
      </c>
      <c r="HA8" s="60">
        <f t="shared" si="52"/>
        <v>342.06887933351783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8">
        <f t="shared" si="1"/>
        <v>256.66666666666669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2.3805128205128203</v>
      </c>
      <c r="N9" s="14">
        <f>IF('Données projet'!$A$36&gt;35,N8+M9-V8,IF(A9&lt;'Données projet'!$A$36,$K$205^A9,IF(A9='Données projet'!$A$36,'Données projet'!$B$36,N8+M9-V8)))</f>
        <v>4.1793112262558481</v>
      </c>
      <c r="O9" s="14">
        <f>N9*VLOOKUP('Données projet'!$B$9,Paramètres!$A$1:$I$89,3,0)*VLOOKUP('Données projet'!$B$9,Paramètres!$A$1:$I$89,5,0)</f>
        <v>2.4992281133009975</v>
      </c>
      <c r="P9" s="14">
        <f t="shared" si="33"/>
        <v>1.0352693484653335</v>
      </c>
      <c r="Q9" s="22">
        <f t="shared" si="2"/>
        <v>6.1559164125763592</v>
      </c>
      <c r="R9" s="60">
        <f t="shared" si="0"/>
        <v>270.15591641257635</v>
      </c>
      <c r="S9" s="60">
        <f ca="1">AVERAGE(OFFSET($R$3,0,0,'Données projet'!$E$9+1,1))-AVERAGE(OFFSET($H$3,0,0,'Données projet'!$E$9+1,1))</f>
        <v>289.2405918938332</v>
      </c>
      <c r="T9" s="60">
        <f t="shared" si="34"/>
        <v>229.06617320689008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2.1</v>
      </c>
      <c r="AI9" s="14">
        <f>IF('Données projet'!$A$62&gt;35,AI8+AH9-AQ8,IF(A9&lt;'Données projet'!$A$62,$AF$205^A9,IF(A9='Données projet'!$A$62,'Données projet'!$B$62,AI8+AH9-AQ8)))</f>
        <v>3.0688438220956993</v>
      </c>
      <c r="AJ9" s="14">
        <f>AI9*VLOOKUP('Données projet'!$B$10,Paramètres!$A$1:$I$89,3,0)*VLOOKUP('Données projet'!$B$10,Paramètres!$A$1:$I$89,5,0)</f>
        <v>3.111807635605039</v>
      </c>
      <c r="AK9" s="14">
        <f t="shared" si="35"/>
        <v>1.2565452240335246</v>
      </c>
      <c r="AL9" s="22">
        <f t="shared" si="4"/>
        <v>7.6082145638704972</v>
      </c>
      <c r="AM9" s="60">
        <f t="shared" si="5"/>
        <v>271.60821456387049</v>
      </c>
      <c r="AN9" s="60">
        <f ca="1">AVERAGE(OFFSET($AM$3,0,0,'Données projet'!$E$10+1,1))-AVERAGE(OFFSET($H$3,0,0,'Données projet'!$E$10+1,1))</f>
        <v>474.89273620758723</v>
      </c>
      <c r="AO9" s="60">
        <f t="shared" si="36"/>
        <v>254.25036207346591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7.4312217194570129</v>
      </c>
      <c r="BD9" s="13">
        <f>IF('Données projet'!$A$88&gt;35,BD8+BC9-BL8,IF(A9&lt;'Données projet'!$A$88,$BA$205^A9,IF(A9='Données projet'!$A$88,'Données projet'!$B$88,BD8+BC9-BL8)))</f>
        <v>5.5170778020474653</v>
      </c>
      <c r="BE9" s="14">
        <f>BD9*VLOOKUP('Données projet'!$B$11,Paramètres!$A$1:$I$89,3,0)*VLOOKUP('Données projet'!$B$11,Paramètres!$A$1:$I$89,5,0)</f>
        <v>3.2992125256243843</v>
      </c>
      <c r="BF9" s="14">
        <f t="shared" si="37"/>
        <v>1.3231814362474952</v>
      </c>
      <c r="BG9" s="22">
        <f t="shared" si="7"/>
        <v>8.0506694835935235</v>
      </c>
      <c r="BH9" s="60">
        <f t="shared" si="8"/>
        <v>272.05066948359354</v>
      </c>
      <c r="BI9" s="60">
        <f ca="1">AVERAGE(OFFSET($BH$3,0,0,'Données projet'!$E$11+1,1))-AVERAGE(OFFSET($H$3,0,0,'Données projet'!$E$11+1,1))</f>
        <v>260.05715565502118</v>
      </c>
      <c r="BJ9" s="60">
        <f t="shared" si="38"/>
        <v>269.95556918835911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7.7987854251012134</v>
      </c>
      <c r="BY9" s="13">
        <f>IF('Données projet'!$A$114&gt;35,BY8+BX9-CG8,IF(A9&lt;'Données projet'!$A$114,$BV$205^A9,IF(A9='Données projet'!$A$114,'Données projet'!$B$114,BY8+BX9-CG8)))</f>
        <v>4.8474088835420224</v>
      </c>
      <c r="BZ9" s="14">
        <f>BY9*VLOOKUP('Données projet'!$B$12,Paramètres!$A$1:$I$89,3,0)*VLOOKUP('Données projet'!$B$12,Paramètres!$A$1:$I$89,5,0)</f>
        <v>2.7097015658999908</v>
      </c>
      <c r="CA9" s="14">
        <f t="shared" si="39"/>
        <v>1.1119402957316735</v>
      </c>
      <c r="CB9" s="22">
        <f t="shared" si="10"/>
        <v>6.6560262423418139</v>
      </c>
      <c r="CC9" s="60">
        <f t="shared" si="11"/>
        <v>270.6560262423418</v>
      </c>
      <c r="CD9" s="60">
        <f ca="1">AVERAGE(OFFSET($CC$3,0,0,'Données projet'!$E$12+1,1))-AVERAGE(OFFSET($H$3,0,0,'Données projet'!$E$12+1,1))</f>
        <v>323.98185264074681</v>
      </c>
      <c r="CE9" s="60">
        <f t="shared" si="40"/>
        <v>301.22207291854005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4.9084615384615384</v>
      </c>
      <c r="CT9" s="13">
        <f>IF('Données projet'!$A$140&gt;35,CT8+CS9-DB8,IF(A9&lt;'Données projet'!$A$140,$CQ$205^A9,IF(A9='Données projet'!$A$140,'Données projet'!$B$140,CT8+CS9-DB8)))</f>
        <v>2.7140217853749289</v>
      </c>
      <c r="CU9" s="18">
        <f>CT9*VLOOKUP('Données projet'!$B$13,Paramètres!$A$1:$I$89,3,0)*VLOOKUP('Données projet'!$B$13,Paramètres!$A$1:$I$89,5,0)</f>
        <v>1.2701621955554667</v>
      </c>
      <c r="CV9" s="14">
        <f t="shared" si="41"/>
        <v>0.56927490371064715</v>
      </c>
      <c r="CW9" s="22">
        <f t="shared" si="13"/>
        <v>3.203686281221815</v>
      </c>
      <c r="CX9" s="60">
        <f t="shared" si="14"/>
        <v>267.20368628122179</v>
      </c>
      <c r="CY9" s="60">
        <f ca="1">AVERAGE(OFFSET($CX$3,0,0,'Données projet'!$E$13+1,1))-AVERAGE(OFFSET($H$3,0,0,'Données projet'!$E$13+1,1))</f>
        <v>285.59863510278109</v>
      </c>
      <c r="CZ9" s="60">
        <f t="shared" si="42"/>
        <v>190.4880882944471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2.9487179487179485</v>
      </c>
      <c r="DO9" s="13">
        <f>IF('Données projet'!$A$166&gt;35,DO8+DN9-DW8,IF(A9&lt;'Données projet'!$A$166,$DL$205^A9,IF(A9='Données projet'!$A$166,'Données projet'!$B$166,DO8+DN9-DW8)))</f>
        <v>3.3978090496126816</v>
      </c>
      <c r="DP9" s="18">
        <f>DO9*VLOOKUP('Données projet'!$B$14,Paramètres!$A$1:$I$89,3,0)*VLOOKUP('Données projet'!$B$14,Paramètres!$A$1:$I$89,5,0)</f>
        <v>3.5513900186551752</v>
      </c>
      <c r="DQ9" s="14">
        <f t="shared" si="43"/>
        <v>1.412160515758383</v>
      </c>
      <c r="DR9" s="22">
        <f t="shared" si="16"/>
        <v>8.6448505141036147</v>
      </c>
      <c r="DS9" s="60">
        <f t="shared" si="17"/>
        <v>272.64485051410361</v>
      </c>
      <c r="DT9" s="60">
        <f ca="1">AVERAGE(OFFSET($DS$3,0,0,'Données projet'!$E$14+1,1))-AVERAGE(OFFSET($H$3,0,0,'Données projet'!$E$14+1,1))</f>
        <v>490.80835580536689</v>
      </c>
      <c r="DU9" s="60">
        <f t="shared" si="44"/>
        <v>302.12261539953789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2.4666666666666668</v>
      </c>
      <c r="EJ9" s="13">
        <f>IF('Données projet'!$A$192&gt;35,EJ8+EI9-ER8,IF(A9&lt;'Données projet'!$A$192,$EG$205^A9,IF(A9='Données projet'!$A$192,'Données projet'!$B$192,EJ8+EI9-ER8)))</f>
        <v>4.2391685997738069</v>
      </c>
      <c r="EK9" s="18">
        <f>EJ9*VLOOKUP('Données projet'!$B$15,Paramètres!$A$1:$I$89,3,0)*VLOOKUP('Données projet'!$B$15,Paramètres!$A$1:$I$89,5,0)</f>
        <v>3.7033376887623981</v>
      </c>
      <c r="EL9" s="14">
        <f t="shared" si="45"/>
        <v>1.4654166376047331</v>
      </c>
      <c r="EM9" s="22">
        <f t="shared" si="19"/>
        <v>9.002247118422753</v>
      </c>
      <c r="EN9" s="60">
        <f t="shared" si="20"/>
        <v>273.00224711842276</v>
      </c>
      <c r="EO9" s="60">
        <f ca="1">AVERAGE(OFFSET($EN$3,0,0,'Données projet'!$E$15+1,1))-AVERAGE(OFFSET($H$3,0,0,'Données projet'!$E$15+1,1))</f>
        <v>339.58437495284466</v>
      </c>
      <c r="EP9" s="60">
        <f t="shared" si="46"/>
        <v>371.26234252426531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2.0940170940170941</v>
      </c>
      <c r="FE9" s="13">
        <f>IF('Données projet'!$A$218&gt;35,FE8+FD9-FM8,IF(A9&lt;'Données projet'!$A$218,$FB$205^A9,IF(A9='Données projet'!$A$218,'Données projet'!$B$218,FE8+FD9-FM8)))</f>
        <v>3.9703481685473538</v>
      </c>
      <c r="FF9" s="18">
        <f>FE9*VLOOKUP('Données projet'!$B$16,Paramètres!$A$1:$I$89,3,0)*VLOOKUP('Données projet'!$B$16,Paramètres!$A$1:$I$89,5,0)</f>
        <v>2.6633095514615648</v>
      </c>
      <c r="FG9" s="14">
        <f t="shared" si="47"/>
        <v>1.0951021505073271</v>
      </c>
      <c r="FH9" s="22">
        <f t="shared" si="22"/>
        <v>6.5459003809291518</v>
      </c>
      <c r="FI9" s="60">
        <f t="shared" si="23"/>
        <v>270.54590038092914</v>
      </c>
      <c r="FJ9" s="60">
        <f ca="1">AVERAGE(OFFSET($FI$3,0,0,'Données projet'!$E$16+1,1))-AVERAGE(OFFSET($H$3,0,0,'Données projet'!$E$16+1,1))</f>
        <v>261.34571165681393</v>
      </c>
      <c r="FK9" s="60">
        <f t="shared" si="48"/>
        <v>207.9851454455669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6.2</v>
      </c>
      <c r="FZ9" s="13">
        <f>IF('Données projet'!$A$244&gt;35,FZ8+FY9-GH8,IF(A9&lt;'Données projet'!$A$244,$FW$205^A9,IF(A9='Données projet'!$A$244,'Données projet'!$B$244,FZ8+FY9-GH8)))</f>
        <v>22.2</v>
      </c>
      <c r="GA9" s="18">
        <f>FZ9*VLOOKUP('Données projet'!$B$17,Paramètres!$A$1:$I$89,3,0)*VLOOKUP('Données projet'!$B$17,Paramètres!$A$1:$I$89,5,0)</f>
        <v>20.086559999999999</v>
      </c>
      <c r="GB9" s="14">
        <f t="shared" si="49"/>
        <v>6.5282897728446487</v>
      </c>
      <c r="GC9" s="22">
        <f t="shared" si="25"/>
        <v>46.354196687704423</v>
      </c>
      <c r="GD9" s="60">
        <f t="shared" si="26"/>
        <v>310.35419668770442</v>
      </c>
      <c r="GE9" s="60">
        <f ca="1">AVERAGE(OFFSET($GD$3,0,0,'Données projet'!$E$17+1,1))-AVERAGE(OFFSET($H$3,0,0,'Données projet'!$E$17+1,1))</f>
        <v>195.57390574886637</v>
      </c>
      <c r="GF9" s="60">
        <f t="shared" si="50"/>
        <v>270.42511985134007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2.4666666666666668</v>
      </c>
      <c r="GU9" s="13">
        <f>IF('Données projet'!$A$270&gt;35,GU8+GT9-HC8,IF(A9&lt;'Données projet'!$A$270,$GR$205^A9,IF(A9='Données projet'!$A$270,'Données projet'!$B$270,GU8+GT9-HC8)))</f>
        <v>4.2391685997738069</v>
      </c>
      <c r="GV9" s="18">
        <f>GU9*VLOOKUP('Données projet'!$B$18,Paramètres!$A$1:$I$89,3,0)*VLOOKUP('Données projet'!$B$18,Paramètres!$A$1:$I$89,5,0)</f>
        <v>3.3726825379800407</v>
      </c>
      <c r="GW9" s="14">
        <f t="shared" si="51"/>
        <v>1.3491840083541735</v>
      </c>
      <c r="GX9" s="22">
        <f t="shared" si="28"/>
        <v>8.2239175681987557</v>
      </c>
      <c r="GY9" s="60">
        <f t="shared" si="29"/>
        <v>272.22391756819877</v>
      </c>
      <c r="GZ9" s="60">
        <f ca="1">AVERAGE(OFFSET($GY$3,0,0,'Données projet'!$E$18+1,1))-AVERAGE(OFFSET($H$3,0,0,'Données projet'!$E$18+1,1))</f>
        <v>312.53381881960331</v>
      </c>
      <c r="HA9" s="60">
        <f t="shared" si="52"/>
        <v>342.06887933351783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8">
        <f t="shared" si="1"/>
        <v>256.66666666666669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2.3805128205128203</v>
      </c>
      <c r="N10" s="14">
        <f>IF('Données projet'!$A$36&gt;35,N9+M10-V9,IF(A10&lt;'Données projet'!$A$36,$K$205^A10,IF(A10='Données projet'!$A$36,'Données projet'!$B$36,N9+M10-V9)))</f>
        <v>5.304227780361269</v>
      </c>
      <c r="O10" s="14">
        <f>N10*VLOOKUP('Données projet'!$B$9,Paramètres!$A$1:$I$89,3,0)*VLOOKUP('Données projet'!$B$9,Paramètres!$A$1:$I$89,5,0)</f>
        <v>3.1719282126560389</v>
      </c>
      <c r="P10" s="14">
        <f t="shared" si="33"/>
        <v>1.2779721120125676</v>
      </c>
      <c r="Q10" s="22">
        <f t="shared" si="2"/>
        <v>7.7502430654644883</v>
      </c>
      <c r="R10" s="60">
        <f t="shared" si="0"/>
        <v>272.9724652876867</v>
      </c>
      <c r="S10" s="60">
        <f ca="1">AVERAGE(OFFSET($R$3,0,0,'Données projet'!$E$9+1,1))-AVERAGE(OFFSET($H$3,0,0,'Données projet'!$E$9+1,1))</f>
        <v>289.2405918938332</v>
      </c>
      <c r="T10" s="60">
        <f t="shared" si="34"/>
        <v>229.06617320689008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2.1</v>
      </c>
      <c r="AI10" s="14">
        <f>IF('Données projet'!$A$62&gt;35,AI9+AH10-AQ9,IF(A10&lt;'Données projet'!$A$62,$AF$205^A10,IF(A10='Données projet'!$A$62,'Données projet'!$B$62,AI9+AH10-AQ9)))</f>
        <v>3.6994507637402658</v>
      </c>
      <c r="AJ10" s="14">
        <f>AI10*VLOOKUP('Données projet'!$B$10,Paramètres!$A$1:$I$89,3,0)*VLOOKUP('Données projet'!$B$10,Paramètres!$A$1:$I$89,5,0)</f>
        <v>3.7512430744326299</v>
      </c>
      <c r="AK10" s="14">
        <f t="shared" si="35"/>
        <v>1.4821538192545303</v>
      </c>
      <c r="AL10" s="22">
        <f t="shared" si="4"/>
        <v>9.1148329231718037</v>
      </c>
      <c r="AM10" s="60">
        <f t="shared" si="5"/>
        <v>274.33705514539406</v>
      </c>
      <c r="AN10" s="60">
        <f ca="1">AVERAGE(OFFSET($AM$3,0,0,'Données projet'!$E$10+1,1))-AVERAGE(OFFSET($H$3,0,0,'Données projet'!$E$10+1,1))</f>
        <v>474.89273620758723</v>
      </c>
      <c r="AO10" s="60">
        <f t="shared" si="36"/>
        <v>254.25036207346591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7.4312217194570129</v>
      </c>
      <c r="BD10" s="13">
        <f>IF('Données projet'!$A$88&gt;35,BD9+BC10-BL9,IF(A10&lt;'Données projet'!$A$88,$BA$205^A10,IF(A10='Données projet'!$A$88,'Données projet'!$B$88,BD9+BC10-BL9)))</f>
        <v>7.3337701280605696</v>
      </c>
      <c r="BE10" s="14">
        <f>BD10*VLOOKUP('Données projet'!$B$11,Paramètres!$A$1:$I$89,3,0)*VLOOKUP('Données projet'!$B$11,Paramètres!$A$1:$I$89,5,0)</f>
        <v>4.3855945365802205</v>
      </c>
      <c r="BF10" s="14">
        <f t="shared" si="37"/>
        <v>1.7015645433219191</v>
      </c>
      <c r="BG10" s="22">
        <f t="shared" si="7"/>
        <v>10.601802064162893</v>
      </c>
      <c r="BH10" s="60">
        <f t="shared" si="8"/>
        <v>275.82402428638511</v>
      </c>
      <c r="BI10" s="60">
        <f ca="1">AVERAGE(OFFSET($BH$3,0,0,'Données projet'!$E$11+1,1))-AVERAGE(OFFSET($H$3,0,0,'Données projet'!$E$11+1,1))</f>
        <v>260.05715565502118</v>
      </c>
      <c r="BJ10" s="60">
        <f t="shared" si="38"/>
        <v>269.95556918835911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7.7987854251012134</v>
      </c>
      <c r="BY10" s="13">
        <f>IF('Données projet'!$A$114&gt;35,BY9+BX10-CG9,IF(A10&lt;'Données projet'!$A$114,$BV$205^A10,IF(A10='Données projet'!$A$114,'Données projet'!$B$114,BY9+BX10-CG9)))</f>
        <v>6.3061059552020682</v>
      </c>
      <c r="BZ10" s="14">
        <f>BY10*VLOOKUP('Données projet'!$B$12,Paramètres!$A$1:$I$89,3,0)*VLOOKUP('Données projet'!$B$12,Paramètres!$A$1:$I$89,5,0)</f>
        <v>3.5251132289579559</v>
      </c>
      <c r="CA10" s="14">
        <f t="shared" si="39"/>
        <v>1.4029241483397099</v>
      </c>
      <c r="CB10" s="22">
        <f t="shared" si="10"/>
        <v>8.5829984321267663</v>
      </c>
      <c r="CC10" s="60">
        <f t="shared" si="11"/>
        <v>273.805220654349</v>
      </c>
      <c r="CD10" s="60">
        <f ca="1">AVERAGE(OFFSET($CC$3,0,0,'Données projet'!$E$12+1,1))-AVERAGE(OFFSET($H$3,0,0,'Données projet'!$E$12+1,1))</f>
        <v>323.98185264074681</v>
      </c>
      <c r="CE10" s="60">
        <f t="shared" si="40"/>
        <v>301.22207291854005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4.9084615384615384</v>
      </c>
      <c r="CT10" s="13">
        <f>IF('Données projet'!$A$140&gt;35,CT9+CS10-DB9,IF(A10&lt;'Données projet'!$A$140,$CQ$205^A10,IF(A10='Données projet'!$A$140,'Données projet'!$B$140,CT9+CS10-DB9)))</f>
        <v>3.2053998896536791</v>
      </c>
      <c r="CU10" s="18">
        <f>CT10*VLOOKUP('Données projet'!$B$13,Paramètres!$A$1:$I$89,3,0)*VLOOKUP('Données projet'!$B$13,Paramètres!$A$1:$I$89,5,0)</f>
        <v>1.5001271483579217</v>
      </c>
      <c r="CV10" s="14">
        <f t="shared" si="41"/>
        <v>0.65944537721878049</v>
      </c>
      <c r="CW10" s="22">
        <f t="shared" si="13"/>
        <v>3.7612554820460891</v>
      </c>
      <c r="CX10" s="60">
        <f t="shared" si="14"/>
        <v>268.9834777042683</v>
      </c>
      <c r="CY10" s="60">
        <f ca="1">AVERAGE(OFFSET($CX$3,0,0,'Données projet'!$E$13+1,1))-AVERAGE(OFFSET($H$3,0,0,'Données projet'!$E$13+1,1))</f>
        <v>285.59863510278109</v>
      </c>
      <c r="CZ10" s="60">
        <f t="shared" si="42"/>
        <v>190.4880882944471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2.9487179487179485</v>
      </c>
      <c r="DO10" s="13">
        <f>IF('Données projet'!$A$166&gt;35,DO9+DN10-DW9,IF(A10&lt;'Données projet'!$A$166,$DL$205^A10,IF(A10='Données projet'!$A$166,'Données projet'!$B$166,DO9+DN10-DW9)))</f>
        <v>4.166123405775271</v>
      </c>
      <c r="DP10" s="18">
        <f>DO10*VLOOKUP('Données projet'!$B$14,Paramètres!$A$1:$I$89,3,0)*VLOOKUP('Données projet'!$B$14,Paramètres!$A$1:$I$89,5,0)</f>
        <v>4.3544321837163134</v>
      </c>
      <c r="DQ10" s="14">
        <f t="shared" si="43"/>
        <v>1.6908768018802891</v>
      </c>
      <c r="DR10" s="22">
        <f t="shared" si="16"/>
        <v>10.52891314991408</v>
      </c>
      <c r="DS10" s="60">
        <f t="shared" si="17"/>
        <v>275.75113537213633</v>
      </c>
      <c r="DT10" s="60">
        <f ca="1">AVERAGE(OFFSET($DS$3,0,0,'Données projet'!$E$14+1,1))-AVERAGE(OFFSET($H$3,0,0,'Données projet'!$E$14+1,1))</f>
        <v>490.80835580536689</v>
      </c>
      <c r="DU10" s="60">
        <f t="shared" si="44"/>
        <v>302.12261539953789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2.4666666666666668</v>
      </c>
      <c r="EJ10" s="13">
        <f>IF('Données projet'!$A$192&gt;35,EJ9+EI10-ER9,IF(A10&lt;'Données projet'!$A$192,$EG$205^A10,IF(A10='Données projet'!$A$192,'Données projet'!$B$192,EJ9+EI10-ER9)))</f>
        <v>5.3929633792034757</v>
      </c>
      <c r="EK10" s="18">
        <f>EJ10*VLOOKUP('Données projet'!$B$15,Paramètres!$A$1:$I$89,3,0)*VLOOKUP('Données projet'!$B$15,Paramètres!$A$1:$I$89,5,0)</f>
        <v>4.711292808072157</v>
      </c>
      <c r="EL10" s="14">
        <f t="shared" si="45"/>
        <v>1.8127530905190552</v>
      </c>
      <c r="EM10" s="22">
        <f t="shared" si="19"/>
        <v>11.362713273379695</v>
      </c>
      <c r="EN10" s="60">
        <f t="shared" si="20"/>
        <v>276.58493549560194</v>
      </c>
      <c r="EO10" s="60">
        <f ca="1">AVERAGE(OFFSET($EN$3,0,0,'Données projet'!$E$15+1,1))-AVERAGE(OFFSET($H$3,0,0,'Données projet'!$E$15+1,1))</f>
        <v>339.58437495284466</v>
      </c>
      <c r="EP10" s="60">
        <f t="shared" si="46"/>
        <v>371.26234252426531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2.0940170940170941</v>
      </c>
      <c r="FE10" s="13">
        <f>IF('Données projet'!$A$218&gt;35,FE9+FD10-FM9,IF(A10&lt;'Données projet'!$A$218,$FB$205^A10,IF(A10='Données projet'!$A$218,'Données projet'!$B$218,FE9+FD10-FM9)))</f>
        <v>4.9961257189254642</v>
      </c>
      <c r="FF10" s="18">
        <f>FE10*VLOOKUP('Données projet'!$B$16,Paramètres!$A$1:$I$89,3,0)*VLOOKUP('Données projet'!$B$16,Paramètres!$A$1:$I$89,5,0)</f>
        <v>3.3514011322552011</v>
      </c>
      <c r="FG10" s="14">
        <f t="shared" si="47"/>
        <v>1.3416589204859044</v>
      </c>
      <c r="FH10" s="22">
        <f t="shared" si="22"/>
        <v>8.1737462585240923</v>
      </c>
      <c r="FI10" s="60">
        <f t="shared" si="23"/>
        <v>273.39596848074632</v>
      </c>
      <c r="FJ10" s="60">
        <f ca="1">AVERAGE(OFFSET($FI$3,0,0,'Données projet'!$E$16+1,1))-AVERAGE(OFFSET($H$3,0,0,'Données projet'!$E$16+1,1))</f>
        <v>261.34571165681393</v>
      </c>
      <c r="FK10" s="60">
        <f t="shared" si="48"/>
        <v>207.9851454455669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6.2</v>
      </c>
      <c r="FZ10" s="13">
        <f>IF('Données projet'!$A$244&gt;35,FZ9+FY10-GH9,IF(A10&lt;'Données projet'!$A$244,$FW$205^A10,IF(A10='Données projet'!$A$244,'Données projet'!$B$244,FZ9+FY10-GH9)))</f>
        <v>28.4</v>
      </c>
      <c r="GA10" s="18">
        <f>FZ10*VLOOKUP('Données projet'!$B$17,Paramètres!$A$1:$I$89,3,0)*VLOOKUP('Données projet'!$B$17,Paramètres!$A$1:$I$89,5,0)</f>
        <v>25.696319999999996</v>
      </c>
      <c r="GB10" s="14">
        <f t="shared" si="49"/>
        <v>8.1154764225027609</v>
      </c>
      <c r="GC10" s="22">
        <f t="shared" si="25"/>
        <v>58.88887876919231</v>
      </c>
      <c r="GD10" s="60">
        <f t="shared" si="26"/>
        <v>324.11110099141456</v>
      </c>
      <c r="GE10" s="60">
        <f ca="1">AVERAGE(OFFSET($GD$3,0,0,'Données projet'!$E$17+1,1))-AVERAGE(OFFSET($H$3,0,0,'Données projet'!$E$17+1,1))</f>
        <v>195.57390574886637</v>
      </c>
      <c r="GF10" s="60">
        <f t="shared" si="50"/>
        <v>270.42511985134007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2.4666666666666668</v>
      </c>
      <c r="GU10" s="13">
        <f>IF('Données projet'!$A$270&gt;35,GU9+GT10-HC9,IF(A10&lt;'Données projet'!$A$270,$GR$205^A10,IF(A10='Données projet'!$A$270,'Données projet'!$B$270,GU9+GT10-HC9)))</f>
        <v>5.3929633792034757</v>
      </c>
      <c r="GV10" s="18">
        <f>GU10*VLOOKUP('Données projet'!$B$18,Paramètres!$A$1:$I$89,3,0)*VLOOKUP('Données projet'!$B$18,Paramètres!$A$1:$I$89,5,0)</f>
        <v>4.2906416644942853</v>
      </c>
      <c r="GW10" s="14">
        <f t="shared" si="51"/>
        <v>1.6689707336887791</v>
      </c>
      <c r="GX10" s="22">
        <f t="shared" si="28"/>
        <v>10.379658260168837</v>
      </c>
      <c r="GY10" s="60">
        <f t="shared" si="29"/>
        <v>275.60188048239104</v>
      </c>
      <c r="GZ10" s="60">
        <f ca="1">AVERAGE(OFFSET($GY$3,0,0,'Données projet'!$E$18+1,1))-AVERAGE(OFFSET($H$3,0,0,'Données projet'!$E$18+1,1))</f>
        <v>312.53381881960331</v>
      </c>
      <c r="HA10" s="60">
        <f t="shared" si="52"/>
        <v>342.06887933351783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8">
        <f t="shared" si="1"/>
        <v>256.66666666666669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2.3805128205128203</v>
      </c>
      <c r="N11" s="14">
        <f>IF('Données projet'!$A$36&gt;35,N10+M11-V10,IF(A11&lt;'Données projet'!$A$36,$K$205^A11,IF(A11='Données projet'!$A$36,'Données projet'!$B$36,N10+M11-V10)))</f>
        <v>6.7319304121702404</v>
      </c>
      <c r="O11" s="14">
        <f>N11*VLOOKUP('Données projet'!$B$9,Paramètres!$A$1:$I$89,3,0)*VLOOKUP('Données projet'!$B$9,Paramètres!$A$1:$I$89,5,0)</f>
        <v>4.0256943864778041</v>
      </c>
      <c r="P11" s="14">
        <f t="shared" si="33"/>
        <v>1.5775727558271786</v>
      </c>
      <c r="Q11" s="22">
        <f t="shared" si="2"/>
        <v>9.759023606181179</v>
      </c>
      <c r="R11" s="60">
        <f t="shared" si="0"/>
        <v>276.20346805062564</v>
      </c>
      <c r="S11" s="60">
        <f ca="1">AVERAGE(OFFSET($R$3,0,0,'Données projet'!$E$9+1,1))-AVERAGE(OFFSET($H$3,0,0,'Données projet'!$E$9+1,1))</f>
        <v>289.2405918938332</v>
      </c>
      <c r="T11" s="60">
        <f t="shared" si="34"/>
        <v>229.06617320689008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2.1</v>
      </c>
      <c r="AI11" s="14">
        <f>IF('Données projet'!$A$62&gt;35,AI10+AH11-AQ10,IF(A11&lt;'Données projet'!$A$62,$AF$205^A11,IF(A11='Données projet'!$A$62,'Données projet'!$B$62,AI10+AH11-AQ10)))</f>
        <v>4.4596391171162209</v>
      </c>
      <c r="AJ11" s="14">
        <f>AI11*VLOOKUP('Données projet'!$B$10,Paramètres!$A$1:$I$89,3,0)*VLOOKUP('Données projet'!$B$10,Paramètres!$A$1:$I$89,5,0)</f>
        <v>4.5220740647558486</v>
      </c>
      <c r="AK11" s="14">
        <f t="shared" si="35"/>
        <v>1.7482697016499746</v>
      </c>
      <c r="AL11" s="22">
        <f t="shared" si="4"/>
        <v>10.92084872649014</v>
      </c>
      <c r="AM11" s="60">
        <f t="shared" si="5"/>
        <v>277.36529317093459</v>
      </c>
      <c r="AN11" s="60">
        <f ca="1">AVERAGE(OFFSET($AM$3,0,0,'Données projet'!$E$10+1,1))-AVERAGE(OFFSET($H$3,0,0,'Données projet'!$E$10+1,1))</f>
        <v>474.89273620758723</v>
      </c>
      <c r="AO11" s="60">
        <f t="shared" si="36"/>
        <v>254.25036207346591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7.4312217194570129</v>
      </c>
      <c r="BD11" s="13">
        <f>IF('Données projet'!$A$88&gt;35,BD10+BC11-BL10,IF(A11&lt;'Données projet'!$A$88,$BA$205^A11,IF(A11='Données projet'!$A$88,'Données projet'!$B$88,BD10+BC11-BL10)))</f>
        <v>9.748672435120179</v>
      </c>
      <c r="BE11" s="14">
        <f>BD11*VLOOKUP('Données projet'!$B$11,Paramètres!$A$1:$I$89,3,0)*VLOOKUP('Données projet'!$B$11,Paramètres!$A$1:$I$89,5,0)</f>
        <v>5.8297061162018684</v>
      </c>
      <c r="BF11" s="14">
        <f t="shared" si="37"/>
        <v>2.1881518405377438</v>
      </c>
      <c r="BG11" s="22">
        <f t="shared" si="7"/>
        <v>13.96443594132149</v>
      </c>
      <c r="BH11" s="60">
        <f t="shared" si="8"/>
        <v>280.40888038576594</v>
      </c>
      <c r="BI11" s="60">
        <f ca="1">AVERAGE(OFFSET($BH$3,0,0,'Données projet'!$E$11+1,1))-AVERAGE(OFFSET($H$3,0,0,'Données projet'!$E$11+1,1))</f>
        <v>260.05715565502118</v>
      </c>
      <c r="BJ11" s="60">
        <f t="shared" si="38"/>
        <v>269.95556918835911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7.7987854251012134</v>
      </c>
      <c r="BY11" s="13">
        <f>IF('Données projet'!$A$114&gt;35,BY10+BX11-CG10,IF(A11&lt;'Données projet'!$A$114,$BV$205^A11,IF(A11='Données projet'!$A$114,'Données projet'!$B$114,BY10+BX11-CG10)))</f>
        <v>8.2037586004457506</v>
      </c>
      <c r="BZ11" s="14">
        <f>BY11*VLOOKUP('Données projet'!$B$12,Paramètres!$A$1:$I$89,3,0)*VLOOKUP('Données projet'!$B$12,Paramètres!$A$1:$I$89,5,0)</f>
        <v>4.5859010576491741</v>
      </c>
      <c r="CA11" s="14">
        <f t="shared" si="39"/>
        <v>1.770055616789747</v>
      </c>
      <c r="CB11" s="22">
        <f t="shared" si="10"/>
        <v>11.069957874647789</v>
      </c>
      <c r="CC11" s="60">
        <f t="shared" si="11"/>
        <v>277.51440231909226</v>
      </c>
      <c r="CD11" s="60">
        <f ca="1">AVERAGE(OFFSET($CC$3,0,0,'Données projet'!$E$12+1,1))-AVERAGE(OFFSET($H$3,0,0,'Données projet'!$E$12+1,1))</f>
        <v>323.98185264074681</v>
      </c>
      <c r="CE11" s="60">
        <f t="shared" si="40"/>
        <v>301.22207291854005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4.9084615384615384</v>
      </c>
      <c r="CT11" s="13">
        <f>IF('Données projet'!$A$140&gt;35,CT10+CS11-DB10,IF(A11&lt;'Données projet'!$A$140,$CQ$205^A11,IF(A11='Données projet'!$A$140,'Données projet'!$B$140,CT10+CS11-DB10)))</f>
        <v>3.7857428072090569</v>
      </c>
      <c r="CU11" s="18">
        <f>CT11*VLOOKUP('Données projet'!$B$13,Paramètres!$A$1:$I$89,3,0)*VLOOKUP('Données projet'!$B$13,Paramètres!$A$1:$I$89,5,0)</f>
        <v>1.7717276337738388</v>
      </c>
      <c r="CV11" s="14">
        <f t="shared" si="41"/>
        <v>0.76389843061877893</v>
      </c>
      <c r="CW11" s="22">
        <f t="shared" si="13"/>
        <v>4.4162153954838086</v>
      </c>
      <c r="CX11" s="60">
        <f t="shared" si="14"/>
        <v>270.86065983992825</v>
      </c>
      <c r="CY11" s="60">
        <f ca="1">AVERAGE(OFFSET($CX$3,0,0,'Données projet'!$E$13+1,1))-AVERAGE(OFFSET($H$3,0,0,'Données projet'!$E$13+1,1))</f>
        <v>285.59863510278109</v>
      </c>
      <c r="CZ11" s="60">
        <f t="shared" si="42"/>
        <v>190.4880882944471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2.9487179487179485</v>
      </c>
      <c r="DO11" s="13">
        <f>IF('Données projet'!$A$166&gt;35,DO10+DN11-DW10,IF(A11&lt;'Données projet'!$A$166,$DL$205^A11,IF(A11='Données projet'!$A$166,'Données projet'!$B$166,DO10+DN11-DW10)))</f>
        <v>5.1081694052604361</v>
      </c>
      <c r="DP11" s="18">
        <f>DO11*VLOOKUP('Données projet'!$B$14,Paramètres!$A$1:$I$89,3,0)*VLOOKUP('Données projet'!$B$14,Paramètres!$A$1:$I$89,5,0)</f>
        <v>5.3390586623782079</v>
      </c>
      <c r="DQ11" s="14">
        <f t="shared" si="43"/>
        <v>2.024602959247511</v>
      </c>
      <c r="DR11" s="22">
        <f t="shared" si="16"/>
        <v>12.825043990998125</v>
      </c>
      <c r="DS11" s="60">
        <f t="shared" si="17"/>
        <v>279.26948843544255</v>
      </c>
      <c r="DT11" s="60">
        <f ca="1">AVERAGE(OFFSET($DS$3,0,0,'Données projet'!$E$14+1,1))-AVERAGE(OFFSET($H$3,0,0,'Données projet'!$E$14+1,1))</f>
        <v>490.80835580536689</v>
      </c>
      <c r="DU11" s="60">
        <f t="shared" si="44"/>
        <v>302.12261539953789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2.4666666666666668</v>
      </c>
      <c r="EJ11" s="13">
        <f>IF('Données projet'!$A$192&gt;35,EJ10+EI11-ER10,IF(A11&lt;'Données projet'!$A$192,$EG$205^A11,IF(A11='Données projet'!$A$192,'Données projet'!$B$192,EJ10+EI11-ER10)))</f>
        <v>6.8607919984549888</v>
      </c>
      <c r="EK11" s="18">
        <f>EJ11*VLOOKUP('Données projet'!$B$15,Paramètres!$A$1:$I$89,3,0)*VLOOKUP('Données projet'!$B$15,Paramètres!$A$1:$I$89,5,0)</f>
        <v>5.9935878898502795</v>
      </c>
      <c r="EL11" s="14">
        <f t="shared" si="45"/>
        <v>2.2424160357272664</v>
      </c>
      <c r="EM11" s="22">
        <f t="shared" si="19"/>
        <v>14.344373503714223</v>
      </c>
      <c r="EN11" s="60">
        <f t="shared" si="20"/>
        <v>280.78881794815868</v>
      </c>
      <c r="EO11" s="60">
        <f ca="1">AVERAGE(OFFSET($EN$3,0,0,'Données projet'!$E$15+1,1))-AVERAGE(OFFSET($H$3,0,0,'Données projet'!$E$15+1,1))</f>
        <v>339.58437495284466</v>
      </c>
      <c r="EP11" s="60">
        <f t="shared" si="46"/>
        <v>371.26234252426531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2.0940170940170941</v>
      </c>
      <c r="FE11" s="13">
        <f>IF('Données projet'!$A$218&gt;35,FE10+FD11-FM10,IF(A11&lt;'Données projet'!$A$218,$FB$205^A11,IF(A11='Données projet'!$A$218,'Données projet'!$B$218,FE10+FD11-FM10)))</f>
        <v>6.2869227432114991</v>
      </c>
      <c r="FF11" s="18">
        <f>FE11*VLOOKUP('Données projet'!$B$16,Paramètres!$A$1:$I$89,3,0)*VLOOKUP('Données projet'!$B$16,Paramètres!$A$1:$I$89,5,0)</f>
        <v>4.217267776146274</v>
      </c>
      <c r="FG11" s="14">
        <f t="shared" si="47"/>
        <v>1.6437267136088582</v>
      </c>
      <c r="FH11" s="22">
        <f t="shared" si="22"/>
        <v>10.207898736323521</v>
      </c>
      <c r="FI11" s="60">
        <f t="shared" si="23"/>
        <v>276.65234318076796</v>
      </c>
      <c r="FJ11" s="60">
        <f ca="1">AVERAGE(OFFSET($FI$3,0,0,'Données projet'!$E$16+1,1))-AVERAGE(OFFSET($H$3,0,0,'Données projet'!$E$16+1,1))</f>
        <v>261.34571165681393</v>
      </c>
      <c r="FK11" s="60">
        <f t="shared" si="48"/>
        <v>207.9851454455669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6.2</v>
      </c>
      <c r="FZ11" s="13">
        <f>IF('Données projet'!$A$244&gt;35,FZ10+FY11-GH10,IF(A11&lt;'Données projet'!$A$244,$FW$205^A11,IF(A11='Données projet'!$A$244,'Données projet'!$B$244,FZ10+FY11-GH10)))</f>
        <v>34.6</v>
      </c>
      <c r="GA11" s="18">
        <f>FZ11*VLOOKUP('Données projet'!$B$17,Paramètres!$A$1:$I$89,3,0)*VLOOKUP('Données projet'!$B$17,Paramètres!$A$1:$I$89,5,0)</f>
        <v>31.306079999999998</v>
      </c>
      <c r="GB11" s="14">
        <f t="shared" si="49"/>
        <v>9.6625015363789597</v>
      </c>
      <c r="GC11" s="22">
        <f t="shared" si="25"/>
        <v>71.353612842526687</v>
      </c>
      <c r="GD11" s="60">
        <f t="shared" si="26"/>
        <v>337.79805728697113</v>
      </c>
      <c r="GE11" s="60">
        <f ca="1">AVERAGE(OFFSET($GD$3,0,0,'Données projet'!$E$17+1,1))-AVERAGE(OFFSET($H$3,0,0,'Données projet'!$E$17+1,1))</f>
        <v>195.57390574886637</v>
      </c>
      <c r="GF11" s="60">
        <f t="shared" si="50"/>
        <v>270.42511985134007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2.4666666666666668</v>
      </c>
      <c r="GU11" s="13">
        <f>IF('Données projet'!$A$270&gt;35,GU10+GT11-HC10,IF(A11&lt;'Données projet'!$A$270,$GR$205^A11,IF(A11='Données projet'!$A$270,'Données projet'!$B$270,GU10+GT11-HC10)))</f>
        <v>6.8607919984549888</v>
      </c>
      <c r="GV11" s="18">
        <f>GU11*VLOOKUP('Données projet'!$B$18,Paramètres!$A$1:$I$89,3,0)*VLOOKUP('Données projet'!$B$18,Paramètres!$A$1:$I$89,5,0)</f>
        <v>5.4584461139707896</v>
      </c>
      <c r="GW11" s="14">
        <f t="shared" si="51"/>
        <v>2.0645540509389519</v>
      </c>
      <c r="GX11" s="22">
        <f t="shared" si="28"/>
        <v>13.102558620551131</v>
      </c>
      <c r="GY11" s="60">
        <f t="shared" si="29"/>
        <v>279.54700306499558</v>
      </c>
      <c r="GZ11" s="60">
        <f ca="1">AVERAGE(OFFSET($GY$3,0,0,'Données projet'!$E$18+1,1))-AVERAGE(OFFSET($H$3,0,0,'Données projet'!$E$18+1,1))</f>
        <v>312.53381881960331</v>
      </c>
      <c r="HA11" s="60">
        <f t="shared" si="52"/>
        <v>342.06887933351783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8">
        <f t="shared" si="1"/>
        <v>256.66666666666669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2.3805128205128203</v>
      </c>
      <c r="N12" s="14">
        <f>IF('Données projet'!$A$36&gt;35,N11+M12-V11,IF(A12&lt;'Données projet'!$A$36,$K$205^A12,IF(A12='Données projet'!$A$36,'Données projet'!$B$36,N11+M12-V11)))</f>
        <v>8.5439179746567984</v>
      </c>
      <c r="O12" s="14">
        <f>N12*VLOOKUP('Données projet'!$B$9,Paramètres!$A$1:$I$89,3,0)*VLOOKUP('Données projet'!$B$9,Paramètres!$A$1:$I$89,5,0)</f>
        <v>5.1092629488447656</v>
      </c>
      <c r="P12" s="14">
        <f t="shared" si="33"/>
        <v>1.9474101011553873</v>
      </c>
      <c r="Q12" s="22">
        <f t="shared" si="2"/>
        <v>12.290372228750266</v>
      </c>
      <c r="R12" s="60">
        <f t="shared" si="0"/>
        <v>279.95703889541693</v>
      </c>
      <c r="S12" s="60">
        <f ca="1">AVERAGE(OFFSET($R$3,0,0,'Données projet'!$E$9+1,1))-AVERAGE(OFFSET($H$3,0,0,'Données projet'!$E$9+1,1))</f>
        <v>289.2405918938332</v>
      </c>
      <c r="T12" s="60">
        <f t="shared" si="34"/>
        <v>229.06617320689008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2.1</v>
      </c>
      <c r="AI12" s="14">
        <f>IF('Données projet'!$A$62&gt;35,AI11+AH12-AQ11,IF(A12&lt;'Données projet'!$A$62,$AF$205^A12,IF(A12='Données projet'!$A$62,'Données projet'!$B$62,AI11+AH12-AQ11)))</f>
        <v>5.3760361537574148</v>
      </c>
      <c r="AJ12" s="14">
        <f>AI12*VLOOKUP('Données projet'!$B$10,Paramètres!$A$1:$I$89,3,0)*VLOOKUP('Données projet'!$B$10,Paramètres!$A$1:$I$89,5,0)</f>
        <v>5.4513006599100189</v>
      </c>
      <c r="AK12" s="14">
        <f t="shared" si="35"/>
        <v>2.062165822468125</v>
      </c>
      <c r="AL12" s="22">
        <f t="shared" si="4"/>
        <v>13.085954123475267</v>
      </c>
      <c r="AM12" s="60">
        <f t="shared" si="5"/>
        <v>280.75262079014198</v>
      </c>
      <c r="AN12" s="60">
        <f ca="1">AVERAGE(OFFSET($AM$3,0,0,'Données projet'!$E$10+1,1))-AVERAGE(OFFSET($H$3,0,0,'Données projet'!$E$10+1,1))</f>
        <v>474.89273620758723</v>
      </c>
      <c r="AO12" s="60">
        <f t="shared" si="36"/>
        <v>254.25036207346591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7.4312217194570129</v>
      </c>
      <c r="BD12" s="13">
        <f>IF('Données projet'!$A$88&gt;35,BD11+BC12-BL11,IF(A12&lt;'Données projet'!$A$88,$BA$205^A12,IF(A12='Données projet'!$A$88,'Données projet'!$B$88,BD11+BC12-BL11)))</f>
        <v>12.958766444511483</v>
      </c>
      <c r="BE12" s="14">
        <f>BD12*VLOOKUP('Données projet'!$B$11,Paramètres!$A$1:$I$89,3,0)*VLOOKUP('Données projet'!$B$11,Paramètres!$A$1:$I$89,5,0)</f>
        <v>7.7493423338178671</v>
      </c>
      <c r="BF12" s="14">
        <f t="shared" si="37"/>
        <v>2.8138859005026107</v>
      </c>
      <c r="BG12" s="22">
        <f t="shared" si="7"/>
        <v>18.397622508108167</v>
      </c>
      <c r="BH12" s="60">
        <f t="shared" si="8"/>
        <v>286.06428917477484</v>
      </c>
      <c r="BI12" s="60">
        <f ca="1">AVERAGE(OFFSET($BH$3,0,0,'Données projet'!$E$11+1,1))-AVERAGE(OFFSET($H$3,0,0,'Données projet'!$E$11+1,1))</f>
        <v>260.05715565502118</v>
      </c>
      <c r="BJ12" s="60">
        <f t="shared" si="38"/>
        <v>269.95556918835911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7.7987854251012134</v>
      </c>
      <c r="BY12" s="13">
        <f>IF('Données projet'!$A$114&gt;35,BY11+BX12-CG11,IF(A12&lt;'Données projet'!$A$114,$BV$205^A12,IF(A12='Données projet'!$A$114,'Données projet'!$B$114,BY11+BX12-CG11)))</f>
        <v>10.672458669818059</v>
      </c>
      <c r="BZ12" s="14">
        <f>BY12*VLOOKUP('Données projet'!$B$12,Paramètres!$A$1:$I$89,3,0)*VLOOKUP('Données projet'!$B$12,Paramètres!$A$1:$I$89,5,0)</f>
        <v>5.9659043964282947</v>
      </c>
      <c r="CA12" s="14">
        <f t="shared" si="39"/>
        <v>2.2332617841362223</v>
      </c>
      <c r="CB12" s="22">
        <f t="shared" si="10"/>
        <v>14.280214431149867</v>
      </c>
      <c r="CC12" s="60">
        <f t="shared" si="11"/>
        <v>281.94688109781657</v>
      </c>
      <c r="CD12" s="60">
        <f ca="1">AVERAGE(OFFSET($CC$3,0,0,'Données projet'!$E$12+1,1))-AVERAGE(OFFSET($H$3,0,0,'Données projet'!$E$12+1,1))</f>
        <v>323.98185264074681</v>
      </c>
      <c r="CE12" s="60">
        <f t="shared" si="40"/>
        <v>301.22207291854005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4.9084615384615384</v>
      </c>
      <c r="CT12" s="13">
        <f>IF('Données projet'!$A$140&gt;35,CT11+CS12-DB11,IF(A12&lt;'Données projet'!$A$140,$CQ$205^A12,IF(A12='Données projet'!$A$140,'Données projet'!$B$140,CT11+CS12-DB11)))</f>
        <v>4.4711577636834461</v>
      </c>
      <c r="CU12" s="18">
        <f>CT12*VLOOKUP('Données projet'!$B$13,Paramètres!$A$1:$I$89,3,0)*VLOOKUP('Données projet'!$B$13,Paramètres!$A$1:$I$89,5,0)</f>
        <v>2.0925018334038525</v>
      </c>
      <c r="CV12" s="14">
        <f t="shared" si="41"/>
        <v>0.8848963575465858</v>
      </c>
      <c r="CW12" s="22">
        <f t="shared" si="13"/>
        <v>5.1856351825720131</v>
      </c>
      <c r="CX12" s="60">
        <f t="shared" si="14"/>
        <v>272.8523018492387</v>
      </c>
      <c r="CY12" s="60">
        <f ca="1">AVERAGE(OFFSET($CX$3,0,0,'Données projet'!$E$13+1,1))-AVERAGE(OFFSET($H$3,0,0,'Données projet'!$E$13+1,1))</f>
        <v>285.59863510278109</v>
      </c>
      <c r="CZ12" s="60">
        <f t="shared" si="42"/>
        <v>190.4880882944471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2.9487179487179485</v>
      </c>
      <c r="DO12" s="13">
        <f>IF('Données projet'!$A$166&gt;35,DO11+DN12-DW11,IF(A12&lt;'Données projet'!$A$166,$DL$205^A12,IF(A12='Données projet'!$A$166,'Données projet'!$B$166,DO11+DN12-DW11)))</f>
        <v>6.2632313379548243</v>
      </c>
      <c r="DP12" s="18">
        <f>DO12*VLOOKUP('Données projet'!$B$14,Paramètres!$A$1:$I$89,3,0)*VLOOKUP('Données projet'!$B$14,Paramètres!$A$1:$I$89,5,0)</f>
        <v>6.5463293944303826</v>
      </c>
      <c r="DQ12" s="14">
        <f t="shared" si="43"/>
        <v>2.4241962146713405</v>
      </c>
      <c r="DR12" s="22">
        <f t="shared" si="16"/>
        <v>15.623665435852169</v>
      </c>
      <c r="DS12" s="60">
        <f t="shared" si="17"/>
        <v>283.29033210251885</v>
      </c>
      <c r="DT12" s="60">
        <f ca="1">AVERAGE(OFFSET($DS$3,0,0,'Données projet'!$E$14+1,1))-AVERAGE(OFFSET($H$3,0,0,'Données projet'!$E$14+1,1))</f>
        <v>490.80835580536689</v>
      </c>
      <c r="DU12" s="60">
        <f t="shared" si="44"/>
        <v>302.12261539953789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2.4666666666666668</v>
      </c>
      <c r="EJ12" s="13">
        <f>IF('Données projet'!$A$192&gt;35,EJ11+EI12-ER11,IF(A12&lt;'Données projet'!$A$192,$EG$205^A12,IF(A12='Données projet'!$A$192,'Données projet'!$B$192,EJ11+EI12-ER11)))</f>
        <v>8.7281265486761299</v>
      </c>
      <c r="EK12" s="18">
        <f>EJ12*VLOOKUP('Données projet'!$B$15,Paramètres!$A$1:$I$89,3,0)*VLOOKUP('Données projet'!$B$15,Paramètres!$A$1:$I$89,5,0)</f>
        <v>7.6248913529234681</v>
      </c>
      <c r="EL12" s="14">
        <f t="shared" si="45"/>
        <v>2.7739186895259813</v>
      </c>
      <c r="EM12" s="22">
        <f t="shared" si="19"/>
        <v>18.111260823932788</v>
      </c>
      <c r="EN12" s="60">
        <f t="shared" si="20"/>
        <v>285.7779274905995</v>
      </c>
      <c r="EO12" s="60">
        <f ca="1">AVERAGE(OFFSET($EN$3,0,0,'Données projet'!$E$15+1,1))-AVERAGE(OFFSET($H$3,0,0,'Données projet'!$E$15+1,1))</f>
        <v>339.58437495284466</v>
      </c>
      <c r="EP12" s="60">
        <f t="shared" si="46"/>
        <v>371.26234252426531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2.0940170940170941</v>
      </c>
      <c r="FE12" s="13">
        <f>IF('Données projet'!$A$218&gt;35,FE11+FD12-FM11,IF(A12&lt;'Données projet'!$A$218,$FB$205^A12,IF(A12='Données projet'!$A$218,'Données projet'!$B$218,FE11+FD12-FM11)))</f>
        <v>7.9112095657214336</v>
      </c>
      <c r="FF12" s="18">
        <f>FE12*VLOOKUP('Données projet'!$B$16,Paramètres!$A$1:$I$89,3,0)*VLOOKUP('Données projet'!$B$16,Paramètres!$A$1:$I$89,5,0)</f>
        <v>5.3068393766859385</v>
      </c>
      <c r="FG12" s="14">
        <f t="shared" si="47"/>
        <v>2.0138035589946082</v>
      </c>
      <c r="FH12" s="22">
        <f t="shared" si="22"/>
        <v>12.750119779643619</v>
      </c>
      <c r="FI12" s="60">
        <f t="shared" si="23"/>
        <v>280.41678644631031</v>
      </c>
      <c r="FJ12" s="60">
        <f ca="1">AVERAGE(OFFSET($FI$3,0,0,'Données projet'!$E$16+1,1))-AVERAGE(OFFSET($H$3,0,0,'Données projet'!$E$16+1,1))</f>
        <v>261.34571165681393</v>
      </c>
      <c r="FK12" s="60">
        <f t="shared" si="48"/>
        <v>207.9851454455669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6.2</v>
      </c>
      <c r="FZ12" s="13">
        <f>IF('Données projet'!$A$244&gt;35,FZ11+FY12-GH11,IF(A12&lt;'Données projet'!$A$244,$FW$205^A12,IF(A12='Données projet'!$A$244,'Données projet'!$B$244,FZ11+FY12-GH11)))</f>
        <v>40.800000000000004</v>
      </c>
      <c r="GA12" s="18">
        <f>FZ12*VLOOKUP('Données projet'!$B$17,Paramètres!$A$1:$I$89,3,0)*VLOOKUP('Données projet'!$B$17,Paramètres!$A$1:$I$89,5,0)</f>
        <v>36.915840000000003</v>
      </c>
      <c r="GB12" s="14">
        <f t="shared" si="49"/>
        <v>11.177411893193048</v>
      </c>
      <c r="GC12" s="22">
        <f t="shared" si="25"/>
        <v>83.762413713977892</v>
      </c>
      <c r="GD12" s="60">
        <f t="shared" si="26"/>
        <v>351.42908038064456</v>
      </c>
      <c r="GE12" s="60">
        <f ca="1">AVERAGE(OFFSET($GD$3,0,0,'Données projet'!$E$17+1,1))-AVERAGE(OFFSET($H$3,0,0,'Données projet'!$E$17+1,1))</f>
        <v>195.57390574886637</v>
      </c>
      <c r="GF12" s="60">
        <f t="shared" si="50"/>
        <v>270.42511985134007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2.4666666666666668</v>
      </c>
      <c r="GU12" s="13">
        <f>IF('Données projet'!$A$270&gt;35,GU11+GT12-HC11,IF(A12&lt;'Données projet'!$A$270,$GR$205^A12,IF(A12='Données projet'!$A$270,'Données projet'!$B$270,GU11+GT12-HC11)))</f>
        <v>8.7281265486761299</v>
      </c>
      <c r="GV12" s="18">
        <f>GU12*VLOOKUP('Données projet'!$B$18,Paramètres!$A$1:$I$89,3,0)*VLOOKUP('Données projet'!$B$18,Paramètres!$A$1:$I$89,5,0)</f>
        <v>6.9440974821267289</v>
      </c>
      <c r="GW12" s="14">
        <f t="shared" si="51"/>
        <v>2.5538994442566798</v>
      </c>
      <c r="GX12" s="22">
        <f t="shared" si="28"/>
        <v>16.542344646784436</v>
      </c>
      <c r="GY12" s="60">
        <f t="shared" si="29"/>
        <v>284.20901131345113</v>
      </c>
      <c r="GZ12" s="60">
        <f ca="1">AVERAGE(OFFSET($GY$3,0,0,'Données projet'!$E$18+1,1))-AVERAGE(OFFSET($H$3,0,0,'Données projet'!$E$18+1,1))</f>
        <v>312.53381881960331</v>
      </c>
      <c r="HA12" s="60">
        <f t="shared" si="52"/>
        <v>342.06887933351783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8">
        <f t="shared" si="1"/>
        <v>256.66666666666669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2.3805128205128203</v>
      </c>
      <c r="N13" s="14">
        <f>IF('Données projet'!$A$36&gt;35,N12+M13-V12,IF(A13&lt;'Données projet'!$A$36,$K$205^A13,IF(A13='Données projet'!$A$36,'Données projet'!$B$36,N12+M13-V12)))</f>
        <v>10.843625808385362</v>
      </c>
      <c r="O13" s="14">
        <f>N13*VLOOKUP('Données projet'!$B$9,Paramètres!$A$1:$I$89,3,0)*VLOOKUP('Données projet'!$B$9,Paramètres!$A$1:$I$89,5,0)</f>
        <v>6.4844882334144467</v>
      </c>
      <c r="P13" s="14">
        <f t="shared" si="33"/>
        <v>2.4039500479922649</v>
      </c>
      <c r="Q13" s="22">
        <f t="shared" si="2"/>
        <v>15.480696673450021</v>
      </c>
      <c r="R13" s="60">
        <f t="shared" si="0"/>
        <v>284.3695855623389</v>
      </c>
      <c r="S13" s="60">
        <f ca="1">AVERAGE(OFFSET($R$3,0,0,'Données projet'!$E$9+1,1))-AVERAGE(OFFSET($H$3,0,0,'Données projet'!$E$9+1,1))</f>
        <v>289.2405918938332</v>
      </c>
      <c r="T13" s="60">
        <f t="shared" si="34"/>
        <v>229.06617320689008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2.1</v>
      </c>
      <c r="AI13" s="14">
        <f>IF('Données projet'!$A$62&gt;35,AI12+AH13-AQ12,IF(A13&lt;'Données projet'!$A$62,$AF$205^A13,IF(A13='Données projet'!$A$62,'Données projet'!$B$62,AI12+AH13-AQ12)))</f>
        <v>6.4807406984078657</v>
      </c>
      <c r="AJ13" s="14">
        <f>AI13*VLOOKUP('Données projet'!$B$10,Paramètres!$A$1:$I$89,3,0)*VLOOKUP('Données projet'!$B$10,Paramètres!$A$1:$I$89,5,0)</f>
        <v>6.5714710681855761</v>
      </c>
      <c r="AK13" s="14">
        <f t="shared" si="35"/>
        <v>2.4324209676242781</v>
      </c>
      <c r="AL13" s="22">
        <f t="shared" si="4"/>
        <v>15.681778629035497</v>
      </c>
      <c r="AM13" s="60">
        <f t="shared" si="5"/>
        <v>284.57066751792433</v>
      </c>
      <c r="AN13" s="60">
        <f ca="1">AVERAGE(OFFSET($AM$3,0,0,'Données projet'!$E$10+1,1))-AVERAGE(OFFSET($H$3,0,0,'Données projet'!$E$10+1,1))</f>
        <v>474.89273620758723</v>
      </c>
      <c r="AO13" s="60">
        <f t="shared" si="36"/>
        <v>254.25036207346591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7.4312217194570129</v>
      </c>
      <c r="BD13" s="13">
        <f>IF('Données projet'!$A$88&gt;35,BD12+BC13-BL12,IF(A13&lt;'Données projet'!$A$88,$BA$205^A13,IF(A13='Données projet'!$A$88,'Données projet'!$B$88,BD12+BC13-BL12)))</f>
        <v>17.225897052240693</v>
      </c>
      <c r="BE13" s="14">
        <f>BD13*VLOOKUP('Données projet'!$B$11,Paramètres!$A$1:$I$89,3,0)*VLOOKUP('Données projet'!$B$11,Paramètres!$A$1:$I$89,5,0)</f>
        <v>10.301086437239935</v>
      </c>
      <c r="BF13" s="14">
        <f t="shared" si="37"/>
        <v>3.6185577775542006</v>
      </c>
      <c r="BG13" s="22">
        <f t="shared" si="7"/>
        <v>24.243380340766453</v>
      </c>
      <c r="BH13" s="60">
        <f t="shared" si="8"/>
        <v>293.13226922965532</v>
      </c>
      <c r="BI13" s="60">
        <f ca="1">AVERAGE(OFFSET($BH$3,0,0,'Données projet'!$E$11+1,1))-AVERAGE(OFFSET($H$3,0,0,'Données projet'!$E$11+1,1))</f>
        <v>260.05715565502118</v>
      </c>
      <c r="BJ13" s="60">
        <f t="shared" si="38"/>
        <v>269.95556918835911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7.7987854251012134</v>
      </c>
      <c r="BY13" s="13">
        <f>IF('Données projet'!$A$114&gt;35,BY12+BX13-CG12,IF(A13&lt;'Données projet'!$A$114,$BV$205^A13,IF(A13='Données projet'!$A$114,'Données projet'!$B$114,BY12+BX13-CG12)))</f>
        <v>13.884047496568932</v>
      </c>
      <c r="BZ13" s="14">
        <f>BY13*VLOOKUP('Données projet'!$B$12,Paramètres!$A$1:$I$89,3,0)*VLOOKUP('Données projet'!$B$12,Paramètres!$A$1:$I$89,5,0)</f>
        <v>7.7611825505820331</v>
      </c>
      <c r="CA13" s="14">
        <f t="shared" si="39"/>
        <v>2.8176844553216833</v>
      </c>
      <c r="CB13" s="22">
        <f t="shared" si="10"/>
        <v>18.424860035282308</v>
      </c>
      <c r="CC13" s="60">
        <f t="shared" si="11"/>
        <v>287.31374892417114</v>
      </c>
      <c r="CD13" s="60">
        <f ca="1">AVERAGE(OFFSET($CC$3,0,0,'Données projet'!$E$12+1,1))-AVERAGE(OFFSET($H$3,0,0,'Données projet'!$E$12+1,1))</f>
        <v>323.98185264074681</v>
      </c>
      <c r="CE13" s="60">
        <f t="shared" si="40"/>
        <v>301.22207291854005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4.9084615384615384</v>
      </c>
      <c r="CT13" s="13">
        <f>IF('Données projet'!$A$140&gt;35,CT12+CS13-DB12,IF(A13&lt;'Données projet'!$A$140,$CQ$205^A13,IF(A13='Données projet'!$A$140,'Données projet'!$B$140,CT12+CS13-DB12)))</f>
        <v>5.2806682243912917</v>
      </c>
      <c r="CU13" s="18">
        <f>CT13*VLOOKUP('Données projet'!$B$13,Paramètres!$A$1:$I$89,3,0)*VLOOKUP('Données projet'!$B$13,Paramètres!$A$1:$I$89,5,0)</f>
        <v>2.4713527290151243</v>
      </c>
      <c r="CV13" s="14">
        <f t="shared" si="41"/>
        <v>1.0250597883345953</v>
      </c>
      <c r="CW13" s="22">
        <f t="shared" si="13"/>
        <v>6.0895851343840945</v>
      </c>
      <c r="CX13" s="60">
        <f t="shared" si="14"/>
        <v>274.97847402327295</v>
      </c>
      <c r="CY13" s="60">
        <f ca="1">AVERAGE(OFFSET($CX$3,0,0,'Données projet'!$E$13+1,1))-AVERAGE(OFFSET($H$3,0,0,'Données projet'!$E$13+1,1))</f>
        <v>285.59863510278109</v>
      </c>
      <c r="CZ13" s="60">
        <f t="shared" si="42"/>
        <v>190.4880882944471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2.9487179487179485</v>
      </c>
      <c r="DO13" s="13">
        <f>IF('Données projet'!$A$166&gt;35,DO12+DN13-DW12,IF(A13&lt;'Données projet'!$A$166,$DL$205^A13,IF(A13='Données projet'!$A$166,'Données projet'!$B$166,DO12+DN13-DW12)))</f>
        <v>7.6794764778830515</v>
      </c>
      <c r="DP13" s="18">
        <f>DO13*VLOOKUP('Données projet'!$B$14,Paramètres!$A$1:$I$89,3,0)*VLOOKUP('Données projet'!$B$14,Paramètres!$A$1:$I$89,5,0)</f>
        <v>8.0265888146833664</v>
      </c>
      <c r="DQ13" s="14">
        <f t="shared" si="43"/>
        <v>2.9026566717116107</v>
      </c>
      <c r="DR13" s="22">
        <f t="shared" si="16"/>
        <v>19.035102555471251</v>
      </c>
      <c r="DS13" s="60">
        <f t="shared" si="17"/>
        <v>287.92399144436013</v>
      </c>
      <c r="DT13" s="60">
        <f ca="1">AVERAGE(OFFSET($DS$3,0,0,'Données projet'!$E$14+1,1))-AVERAGE(OFFSET($H$3,0,0,'Données projet'!$E$14+1,1))</f>
        <v>490.80835580536689</v>
      </c>
      <c r="DU13" s="60">
        <f t="shared" si="44"/>
        <v>302.12261539953789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2.4666666666666668</v>
      </c>
      <c r="EJ13" s="13">
        <f>IF('Données projet'!$A$192&gt;35,EJ12+EI13-ER12,IF(A13&lt;'Données projet'!$A$192,$EG$205^A13,IF(A13='Données projet'!$A$192,'Données projet'!$B$192,EJ12+EI13-ER12)))</f>
        <v>11.103702468586782</v>
      </c>
      <c r="EK13" s="18">
        <f>EJ13*VLOOKUP('Données projet'!$B$15,Paramètres!$A$1:$I$89,3,0)*VLOOKUP('Données projet'!$B$15,Paramètres!$A$1:$I$89,5,0)</f>
        <v>9.7001944765574137</v>
      </c>
      <c r="EL13" s="14">
        <f t="shared" si="45"/>
        <v>3.4313993360317685</v>
      </c>
      <c r="EM13" s="22">
        <f t="shared" si="19"/>
        <v>22.870859223592827</v>
      </c>
      <c r="EN13" s="60">
        <f t="shared" si="20"/>
        <v>291.7597481124817</v>
      </c>
      <c r="EO13" s="60">
        <f ca="1">AVERAGE(OFFSET($EN$3,0,0,'Données projet'!$E$15+1,1))-AVERAGE(OFFSET($H$3,0,0,'Données projet'!$E$15+1,1))</f>
        <v>339.58437495284466</v>
      </c>
      <c r="EP13" s="60">
        <f t="shared" si="46"/>
        <v>371.26234252426531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2.0940170940170941</v>
      </c>
      <c r="FE13" s="13">
        <f>IF('Données projet'!$A$218&gt;35,FE12+FD13-FM12,IF(A13&lt;'Données projet'!$A$218,$FB$205^A13,IF(A13='Données projet'!$A$218,'Données projet'!$B$218,FE12+FD13-FM12)))</f>
        <v>9.9551464761266271</v>
      </c>
      <c r="FF13" s="18">
        <f>FE13*VLOOKUP('Données projet'!$B$16,Paramètres!$A$1:$I$89,3,0)*VLOOKUP('Données projet'!$B$16,Paramètres!$A$1:$I$89,5,0)</f>
        <v>6.677912256185742</v>
      </c>
      <c r="FG13" s="14">
        <f t="shared" si="47"/>
        <v>2.46720135448524</v>
      </c>
      <c r="FH13" s="22">
        <f t="shared" si="22"/>
        <v>15.927739538585294</v>
      </c>
      <c r="FI13" s="60">
        <f t="shared" si="23"/>
        <v>284.81662842747414</v>
      </c>
      <c r="FJ13" s="60">
        <f ca="1">AVERAGE(OFFSET($FI$3,0,0,'Données projet'!$E$16+1,1))-AVERAGE(OFFSET($H$3,0,0,'Données projet'!$E$16+1,1))</f>
        <v>261.34571165681393</v>
      </c>
      <c r="FK13" s="60">
        <f t="shared" si="48"/>
        <v>207.9851454455669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>
        <f>VLOOKUP(A13,'Données projet'!$A$243:$I$263,2,0)</f>
        <v>47</v>
      </c>
      <c r="FX13" s="13">
        <f>VLOOKUP(A13,'Données projet'!$A$243:$I$263,9,0)</f>
        <v>6.2</v>
      </c>
      <c r="FY13" s="13">
        <f t="array" ref="FY13">INDEX(FX:FX,MIN(IF(ISNUMBER(FX13:FX209),ROW(FX13:FX209),"")))</f>
        <v>6.2</v>
      </c>
      <c r="FZ13" s="13">
        <f>IF('Données projet'!$A$244&gt;35,FZ12+FY13-GH12,IF(A13&lt;'Données projet'!$A$244,$FW$205^A13,IF(A13='Données projet'!$A$244,'Données projet'!$B$244,FZ12+FY13-GH12)))</f>
        <v>47.000000000000007</v>
      </c>
      <c r="GA13" s="18">
        <f>FZ13*VLOOKUP('Données projet'!$B$17,Paramètres!$A$1:$I$89,3,0)*VLOOKUP('Données projet'!$B$17,Paramètres!$A$1:$I$89,5,0)</f>
        <v>42.525600000000004</v>
      </c>
      <c r="GB13" s="14">
        <f t="shared" si="49"/>
        <v>12.665653491137931</v>
      </c>
      <c r="GC13" s="22">
        <f t="shared" si="25"/>
        <v>96.124766497065238</v>
      </c>
      <c r="GD13" s="60">
        <f t="shared" si="26"/>
        <v>365.01365538595411</v>
      </c>
      <c r="GE13" s="60">
        <f ca="1">AVERAGE(OFFSET($GD$3,0,0,'Données projet'!$E$17+1,1))-AVERAGE(OFFSET($H$3,0,0,'Données projet'!$E$17+1,1))</f>
        <v>195.57390574886637</v>
      </c>
      <c r="GF13" s="60">
        <f t="shared" si="50"/>
        <v>270.42511985134007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2.4666666666666668</v>
      </c>
      <c r="GU13" s="13">
        <f>IF('Données projet'!$A$270&gt;35,GU12+GT13-HC12,IF(A13&lt;'Données projet'!$A$270,$GR$205^A13,IF(A13='Données projet'!$A$270,'Données projet'!$B$270,GU12+GT13-HC12)))</f>
        <v>11.103702468586782</v>
      </c>
      <c r="GV13" s="18">
        <f>GU13*VLOOKUP('Données projet'!$B$18,Paramètres!$A$1:$I$89,3,0)*VLOOKUP('Données projet'!$B$18,Paramètres!$A$1:$I$89,5,0)</f>
        <v>8.8341056840076444</v>
      </c>
      <c r="GW13" s="14">
        <f t="shared" si="51"/>
        <v>3.1592306185484516</v>
      </c>
      <c r="GX13" s="22">
        <f t="shared" si="28"/>
        <v>20.888394060285197</v>
      </c>
      <c r="GY13" s="60">
        <f t="shared" si="29"/>
        <v>289.77728294917404</v>
      </c>
      <c r="GZ13" s="60">
        <f ca="1">AVERAGE(OFFSET($GY$3,0,0,'Données projet'!$E$18+1,1))-AVERAGE(OFFSET($H$3,0,0,'Données projet'!$E$18+1,1))</f>
        <v>312.53381881960331</v>
      </c>
      <c r="HA13" s="60">
        <f t="shared" si="52"/>
        <v>342.06887933351783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8">
        <f t="shared" si="1"/>
        <v>256.66666666666669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2.3805128205128203</v>
      </c>
      <c r="N14" s="14">
        <f>IF('Données projet'!$A$36&gt;35,N13+M14-V13,IF(A14&lt;'Données projet'!$A$36,$K$205^A14,IF(A14='Données projet'!$A$36,'Données projet'!$B$36,N13+M14-V13)))</f>
        <v>13.762330235503498</v>
      </c>
      <c r="O14" s="14">
        <f>N14*VLOOKUP('Données projet'!$B$9,Paramètres!$A$1:$I$89,3,0)*VLOOKUP('Données projet'!$B$9,Paramètres!$A$1:$I$89,5,0)</f>
        <v>8.2298734808310936</v>
      </c>
      <c r="P14" s="14">
        <f t="shared" si="33"/>
        <v>2.9675186699572826</v>
      </c>
      <c r="Q14" s="22">
        <f t="shared" si="2"/>
        <v>19.502124662623089</v>
      </c>
      <c r="R14" s="60">
        <f t="shared" si="0"/>
        <v>289.61323577373423</v>
      </c>
      <c r="S14" s="60">
        <f ca="1">AVERAGE(OFFSET($R$3,0,0,'Données projet'!$E$9+1,1))-AVERAGE(OFFSET($H$3,0,0,'Données projet'!$E$9+1,1))</f>
        <v>289.2405918938332</v>
      </c>
      <c r="T14" s="60">
        <f t="shared" si="34"/>
        <v>229.06617320689008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2.1</v>
      </c>
      <c r="AI14" s="14">
        <f>IF('Données projet'!$A$62&gt;35,AI13+AH14-AQ13,IF(A14&lt;'Données projet'!$A$62,$AF$205^A14,IF(A14='Données projet'!$A$62,'Données projet'!$B$62,AI13+AH14-AQ13)))</f>
        <v>7.8124474610620815</v>
      </c>
      <c r="AJ14" s="14">
        <f>AI14*VLOOKUP('Données projet'!$B$10,Paramètres!$A$1:$I$89,3,0)*VLOOKUP('Données projet'!$B$10,Paramètres!$A$1:$I$89,5,0)</f>
        <v>7.921821725516951</v>
      </c>
      <c r="AK14" s="14">
        <f t="shared" si="35"/>
        <v>2.869154216054651</v>
      </c>
      <c r="AL14" s="22">
        <f t="shared" si="4"/>
        <v>18.794283098237205</v>
      </c>
      <c r="AM14" s="60">
        <f t="shared" si="5"/>
        <v>288.90539420934834</v>
      </c>
      <c r="AN14" s="60">
        <f ca="1">AVERAGE(OFFSET($AM$3,0,0,'Données projet'!$E$10+1,1))-AVERAGE(OFFSET($H$3,0,0,'Données projet'!$E$10+1,1))</f>
        <v>474.89273620758723</v>
      </c>
      <c r="AO14" s="60">
        <f t="shared" si="36"/>
        <v>254.25036207346591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7.4312217194570129</v>
      </c>
      <c r="BD14" s="13">
        <f>IF('Données projet'!$A$88&gt;35,BD13+BC14-BL13,IF(A14&lt;'Données projet'!$A$88,$BA$205^A14,IF(A14='Données projet'!$A$88,'Données projet'!$B$88,BD13+BC14-BL13)))</f>
        <v>22.89813081553541</v>
      </c>
      <c r="BE14" s="14">
        <f>BD14*VLOOKUP('Données projet'!$B$11,Paramètres!$A$1:$I$89,3,0)*VLOOKUP('Données projet'!$B$11,Paramètres!$A$1:$I$89,5,0)</f>
        <v>13.693082227690176</v>
      </c>
      <c r="BF14" s="14">
        <f t="shared" si="37"/>
        <v>4.6533373606794726</v>
      </c>
      <c r="BG14" s="22">
        <f t="shared" si="7"/>
        <v>31.953347449743802</v>
      </c>
      <c r="BH14" s="60">
        <f t="shared" si="8"/>
        <v>302.06445856085497</v>
      </c>
      <c r="BI14" s="60">
        <f ca="1">AVERAGE(OFFSET($BH$3,0,0,'Données projet'!$E$11+1,1))-AVERAGE(OFFSET($H$3,0,0,'Données projet'!$E$11+1,1))</f>
        <v>260.05715565502118</v>
      </c>
      <c r="BJ14" s="60">
        <f t="shared" si="38"/>
        <v>269.95556918835911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7.7987854251012134</v>
      </c>
      <c r="BY14" s="13">
        <f>IF('Données projet'!$A$114&gt;35,BY13+BX14-CG13,IF(A14&lt;'Données projet'!$A$114,$BV$205^A14,IF(A14='Données projet'!$A$114,'Données projet'!$B$114,BY13+BX14-CG13)))</f>
        <v>18.062077432272524</v>
      </c>
      <c r="BZ14" s="14">
        <f>BY14*VLOOKUP('Données projet'!$B$12,Paramètres!$A$1:$I$89,3,0)*VLOOKUP('Données projet'!$B$12,Paramètres!$A$1:$I$89,5,0)</f>
        <v>10.096701284640341</v>
      </c>
      <c r="CA14" s="14">
        <f t="shared" si="39"/>
        <v>3.5550447986697691</v>
      </c>
      <c r="CB14" s="22">
        <f t="shared" si="10"/>
        <v>23.776791095098442</v>
      </c>
      <c r="CC14" s="60">
        <f t="shared" si="11"/>
        <v>293.88790220620956</v>
      </c>
      <c r="CD14" s="60">
        <f ca="1">AVERAGE(OFFSET($CC$3,0,0,'Données projet'!$E$12+1,1))-AVERAGE(OFFSET($H$3,0,0,'Données projet'!$E$12+1,1))</f>
        <v>323.98185264074681</v>
      </c>
      <c r="CE14" s="60">
        <f t="shared" si="40"/>
        <v>301.22207291854005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4.9084615384615384</v>
      </c>
      <c r="CT14" s="13">
        <f>IF('Données projet'!$A$140&gt;35,CT13+CS14-DB13,IF(A14&lt;'Données projet'!$A$140,$CQ$205^A14,IF(A14='Données projet'!$A$140,'Données projet'!$B$140,CT13+CS14-DB13)))</f>
        <v>6.2367418843040729</v>
      </c>
      <c r="CU14" s="18">
        <f>CT14*VLOOKUP('Données projet'!$B$13,Paramètres!$A$1:$I$89,3,0)*VLOOKUP('Données projet'!$B$13,Paramètres!$A$1:$I$89,5,0)</f>
        <v>2.9187952018543064</v>
      </c>
      <c r="CV14" s="14">
        <f t="shared" si="41"/>
        <v>1.1874244488629264</v>
      </c>
      <c r="CW14" s="22">
        <f t="shared" si="13"/>
        <v>7.1516658916658464</v>
      </c>
      <c r="CX14" s="60">
        <f t="shared" si="14"/>
        <v>277.262777002777</v>
      </c>
      <c r="CY14" s="60">
        <f ca="1">AVERAGE(OFFSET($CX$3,0,0,'Données projet'!$E$13+1,1))-AVERAGE(OFFSET($H$3,0,0,'Données projet'!$E$13+1,1))</f>
        <v>285.59863510278109</v>
      </c>
      <c r="CZ14" s="60">
        <f t="shared" si="42"/>
        <v>190.4880882944471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2.9487179487179485</v>
      </c>
      <c r="DO14" s="13">
        <f>IF('Données projet'!$A$166&gt;35,DO13+DN14-DW13,IF(A14&lt;'Données projet'!$A$166,$DL$205^A14,IF(A14='Données projet'!$A$166,'Données projet'!$B$166,DO13+DN14-DW13)))</f>
        <v>9.4159637082184453</v>
      </c>
      <c r="DP14" s="18">
        <f>DO14*VLOOKUP('Données projet'!$B$14,Paramètres!$A$1:$I$89,3,0)*VLOOKUP('Données projet'!$B$14,Paramètres!$A$1:$I$89,5,0)</f>
        <v>9.8415652678299193</v>
      </c>
      <c r="DQ14" s="14">
        <f t="shared" si="43"/>
        <v>3.4755502474762325</v>
      </c>
      <c r="DR14" s="22">
        <f t="shared" si="16"/>
        <v>23.193976189158217</v>
      </c>
      <c r="DS14" s="60">
        <f t="shared" si="17"/>
        <v>293.30508730026935</v>
      </c>
      <c r="DT14" s="60">
        <f ca="1">AVERAGE(OFFSET($DS$3,0,0,'Données projet'!$E$14+1,1))-AVERAGE(OFFSET($H$3,0,0,'Données projet'!$E$14+1,1))</f>
        <v>490.80835580536689</v>
      </c>
      <c r="DU14" s="60">
        <f t="shared" si="44"/>
        <v>302.12261539953789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2.4666666666666668</v>
      </c>
      <c r="EJ14" s="13">
        <f>IF('Données projet'!$A$192&gt;35,EJ13+EI14-ER13,IF(A14&lt;'Données projet'!$A$192,$EG$205^A14,IF(A14='Données projet'!$A$192,'Données projet'!$B$192,EJ13+EI14-ER13)))</f>
        <v>14.125850240977657</v>
      </c>
      <c r="EK14" s="18">
        <f>EJ14*VLOOKUP('Données projet'!$B$15,Paramètres!$A$1:$I$89,3,0)*VLOOKUP('Données projet'!$B$15,Paramètres!$A$1:$I$89,5,0)</f>
        <v>12.340342770518083</v>
      </c>
      <c r="EL14" s="14">
        <f t="shared" si="45"/>
        <v>4.2447175714913801</v>
      </c>
      <c r="EM14" s="22">
        <f t="shared" si="19"/>
        <v>28.885646762333149</v>
      </c>
      <c r="EN14" s="60">
        <f t="shared" si="20"/>
        <v>298.99675787344427</v>
      </c>
      <c r="EO14" s="60">
        <f ca="1">AVERAGE(OFFSET($EN$3,0,0,'Données projet'!$E$15+1,1))-AVERAGE(OFFSET($H$3,0,0,'Données projet'!$E$15+1,1))</f>
        <v>339.58437495284466</v>
      </c>
      <c r="EP14" s="60">
        <f t="shared" si="46"/>
        <v>371.26234252426531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2.0940170940170941</v>
      </c>
      <c r="FE14" s="13">
        <f>IF('Données projet'!$A$218&gt;35,FE13+FD14-FM13,IF(A14&lt;'Données projet'!$A$218,$FB$205^A14,IF(A14='Données projet'!$A$218,'Données projet'!$B$218,FE13+FD14-FM13)))</f>
        <v>12.527154101763314</v>
      </c>
      <c r="FF14" s="18">
        <f>FE14*VLOOKUP('Données projet'!$B$16,Paramètres!$A$1:$I$89,3,0)*VLOOKUP('Données projet'!$B$16,Paramètres!$A$1:$I$89,5,0)</f>
        <v>8.4032149714628304</v>
      </c>
      <c r="FG14" s="14">
        <f t="shared" si="47"/>
        <v>3.0226793951108037</v>
      </c>
      <c r="FH14" s="22">
        <f t="shared" si="22"/>
        <v>19.900099355115746</v>
      </c>
      <c r="FI14" s="60">
        <f t="shared" si="23"/>
        <v>290.01121046622688</v>
      </c>
      <c r="FJ14" s="60">
        <f ca="1">AVERAGE(OFFSET($FI$3,0,0,'Données projet'!$E$16+1,1))-AVERAGE(OFFSET($H$3,0,0,'Données projet'!$E$16+1,1))</f>
        <v>261.34571165681393</v>
      </c>
      <c r="FK14" s="60">
        <f t="shared" si="48"/>
        <v>207.9851454455669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6.2</v>
      </c>
      <c r="FZ14" s="13">
        <f>IF('Données projet'!$A$244&gt;35,FZ13+FY14-GH13,IF(A14&lt;'Données projet'!$A$244,$FW$205^A14,IF(A14='Données projet'!$A$244,'Données projet'!$B$244,FZ13+FY14-GH13)))</f>
        <v>53.20000000000001</v>
      </c>
      <c r="GA14" s="18">
        <f>FZ14*VLOOKUP('Données projet'!$B$17,Paramètres!$A$1:$I$89,3,0)*VLOOKUP('Données projet'!$B$17,Paramètres!$A$1:$I$89,5,0)</f>
        <v>48.135360000000013</v>
      </c>
      <c r="GB14" s="14">
        <f t="shared" si="49"/>
        <v>14.131148275361113</v>
      </c>
      <c r="GC14" s="22">
        <f t="shared" si="25"/>
        <v>108.44750191292063</v>
      </c>
      <c r="GD14" s="60">
        <f t="shared" si="26"/>
        <v>378.55861302403179</v>
      </c>
      <c r="GE14" s="60">
        <f ca="1">AVERAGE(OFFSET($GD$3,0,0,'Données projet'!$E$17+1,1))-AVERAGE(OFFSET($H$3,0,0,'Données projet'!$E$17+1,1))</f>
        <v>195.57390574886637</v>
      </c>
      <c r="GF14" s="60">
        <f t="shared" si="50"/>
        <v>270.42511985134007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2.4666666666666668</v>
      </c>
      <c r="GU14" s="13">
        <f>IF('Données projet'!$A$270&gt;35,GU13+GT14-HC13,IF(A14&lt;'Données projet'!$A$270,$GR$205^A14,IF(A14='Données projet'!$A$270,'Données projet'!$B$270,GU13+GT14-HC13)))</f>
        <v>14.125850240977657</v>
      </c>
      <c r="GV14" s="18">
        <f>GU14*VLOOKUP('Données projet'!$B$18,Paramètres!$A$1:$I$89,3,0)*VLOOKUP('Données projet'!$B$18,Paramètres!$A$1:$I$89,5,0)</f>
        <v>11.238526451721825</v>
      </c>
      <c r="GW14" s="14">
        <f t="shared" si="51"/>
        <v>3.9080387928425129</v>
      </c>
      <c r="GX14" s="22">
        <f t="shared" si="28"/>
        <v>26.380267800949554</v>
      </c>
      <c r="GY14" s="60">
        <f t="shared" si="29"/>
        <v>296.49137891206067</v>
      </c>
      <c r="GZ14" s="60">
        <f ca="1">AVERAGE(OFFSET($GY$3,0,0,'Données projet'!$E$18+1,1))-AVERAGE(OFFSET($H$3,0,0,'Données projet'!$E$18+1,1))</f>
        <v>312.53381881960331</v>
      </c>
      <c r="HA14" s="60">
        <f t="shared" si="52"/>
        <v>342.06887933351783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8">
        <f t="shared" si="1"/>
        <v>256.66666666666669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2.3805128205128203</v>
      </c>
      <c r="N15" s="14">
        <f>IF('Données projet'!$A$36&gt;35,N14+M15-V14,IF(A15&lt;'Données projet'!$A$36,$K$205^A15,IF(A15='Données projet'!$A$36,'Données projet'!$B$36,N14+M15-V14)))</f>
        <v>17.466642325908158</v>
      </c>
      <c r="O15" s="14">
        <f>N15*VLOOKUP('Données projet'!$B$9,Paramètres!$A$1:$I$89,3,0)*VLOOKUP('Données projet'!$B$9,Paramètres!$A$1:$I$89,5,0)</f>
        <v>10.44505211089308</v>
      </c>
      <c r="P15" s="14">
        <f t="shared" si="33"/>
        <v>3.6632071718377808</v>
      </c>
      <c r="Q15" s="22">
        <f t="shared" si="2"/>
        <v>24.571884917422917</v>
      </c>
      <c r="R15" s="60">
        <f t="shared" si="0"/>
        <v>295.90521825075621</v>
      </c>
      <c r="S15" s="60">
        <f ca="1">AVERAGE(OFFSET($R$3,0,0,'Données projet'!$E$9+1,1))-AVERAGE(OFFSET($H$3,0,0,'Données projet'!$E$9+1,1))</f>
        <v>289.2405918938332</v>
      </c>
      <c r="T15" s="60">
        <f t="shared" si="34"/>
        <v>229.06617320689008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2.1</v>
      </c>
      <c r="AI15" s="14">
        <f>IF('Données projet'!$A$62&gt;35,AI14+AH15-AQ14,IF(A15&lt;'Données projet'!$A$62,$AF$205^A15,IF(A15='Données projet'!$A$62,'Données projet'!$B$62,AI14+AH15-AQ14)))</f>
        <v>9.4178024044149407</v>
      </c>
      <c r="AJ15" s="14">
        <f>AI15*VLOOKUP('Données projet'!$B$10,Paramètres!$A$1:$I$89,3,0)*VLOOKUP('Données projet'!$B$10,Paramètres!$A$1:$I$89,5,0)</f>
        <v>9.5496516380767513</v>
      </c>
      <c r="AK15" s="14">
        <f t="shared" si="35"/>
        <v>3.3843014943027487</v>
      </c>
      <c r="AL15" s="22">
        <f t="shared" si="4"/>
        <v>22.526635038894295</v>
      </c>
      <c r="AM15" s="60">
        <f t="shared" si="5"/>
        <v>293.85996837222763</v>
      </c>
      <c r="AN15" s="60">
        <f ca="1">AVERAGE(OFFSET($AM$3,0,0,'Données projet'!$E$10+1,1))-AVERAGE(OFFSET($H$3,0,0,'Données projet'!$E$10+1,1))</f>
        <v>474.89273620758723</v>
      </c>
      <c r="AO15" s="60">
        <f t="shared" si="36"/>
        <v>254.25036207346591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7.4312217194570129</v>
      </c>
      <c r="BD15" s="13">
        <f>IF('Données projet'!$A$88&gt;35,BD14+BC15-BL14,IF(A15&lt;'Données projet'!$A$88,$BA$205^A15,IF(A15='Données projet'!$A$88,'Données projet'!$B$88,BD14+BC15-BL14)))</f>
        <v>30.438147473844893</v>
      </c>
      <c r="BE15" s="14">
        <f>BD15*VLOOKUP('Données projet'!$B$11,Paramètres!$A$1:$I$89,3,0)*VLOOKUP('Données projet'!$B$11,Paramètres!$A$1:$I$89,5,0)</f>
        <v>18.202012189359248</v>
      </c>
      <c r="BF15" s="14">
        <f t="shared" si="37"/>
        <v>5.984027317903192</v>
      </c>
      <c r="BG15" s="22">
        <f t="shared" si="7"/>
        <v>42.124018808482084</v>
      </c>
      <c r="BH15" s="60">
        <f t="shared" si="8"/>
        <v>313.45735214181542</v>
      </c>
      <c r="BI15" s="60">
        <f ca="1">AVERAGE(OFFSET($BH$3,0,0,'Données projet'!$E$11+1,1))-AVERAGE(OFFSET($H$3,0,0,'Données projet'!$E$11+1,1))</f>
        <v>260.05715565502118</v>
      </c>
      <c r="BJ15" s="60">
        <f t="shared" si="38"/>
        <v>269.95556918835911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7.7987854251012134</v>
      </c>
      <c r="BY15" s="13">
        <f>IF('Données projet'!$A$114&gt;35,BY14+BX15-CG14,IF(A15&lt;'Données projet'!$A$114,$BV$205^A15,IF(A15='Données projet'!$A$114,'Données projet'!$B$114,BY14+BX15-CG14)))</f>
        <v>23.497372884242115</v>
      </c>
      <c r="BZ15" s="14">
        <f>BY15*VLOOKUP('Données projet'!$B$12,Paramètres!$A$1:$I$89,3,0)*VLOOKUP('Données projet'!$B$12,Paramètres!$A$1:$I$89,5,0)</f>
        <v>13.135031442291343</v>
      </c>
      <c r="CA15" s="14">
        <f t="shared" si="39"/>
        <v>4.4853651006518103</v>
      </c>
      <c r="CB15" s="22">
        <f t="shared" si="10"/>
        <v>30.688857312292658</v>
      </c>
      <c r="CC15" s="60">
        <f t="shared" si="11"/>
        <v>302.02219064562598</v>
      </c>
      <c r="CD15" s="60">
        <f ca="1">AVERAGE(OFFSET($CC$3,0,0,'Données projet'!$E$12+1,1))-AVERAGE(OFFSET($H$3,0,0,'Données projet'!$E$12+1,1))</f>
        <v>323.98185264074681</v>
      </c>
      <c r="CE15" s="60">
        <f t="shared" si="40"/>
        <v>301.22207291854005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4.9084615384615384</v>
      </c>
      <c r="CT15" s="13">
        <f>IF('Données projet'!$A$140&gt;35,CT14+CS15-DB14,IF(A15&lt;'Données projet'!$A$140,$CQ$205^A15,IF(A15='Données projet'!$A$140,'Données projet'!$B$140,CT14+CS15-DB14)))</f>
        <v>7.3659142514897171</v>
      </c>
      <c r="CU15" s="18">
        <f>CT15*VLOOKUP('Données projet'!$B$13,Paramètres!$A$1:$I$89,3,0)*VLOOKUP('Données projet'!$B$13,Paramètres!$A$1:$I$89,5,0)</f>
        <v>3.447247869697188</v>
      </c>
      <c r="CV15" s="14">
        <f t="shared" si="41"/>
        <v>1.3755069097464061</v>
      </c>
      <c r="CW15" s="22">
        <f t="shared" si="13"/>
        <v>8.3996312408642595</v>
      </c>
      <c r="CX15" s="60">
        <f t="shared" si="14"/>
        <v>279.73296457419758</v>
      </c>
      <c r="CY15" s="60">
        <f ca="1">AVERAGE(OFFSET($CX$3,0,0,'Données projet'!$E$13+1,1))-AVERAGE(OFFSET($H$3,0,0,'Données projet'!$E$13+1,1))</f>
        <v>285.59863510278109</v>
      </c>
      <c r="CZ15" s="60">
        <f t="shared" si="42"/>
        <v>190.4880882944471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2.9487179487179485</v>
      </c>
      <c r="DO15" s="13">
        <f>IF('Données projet'!$A$166&gt;35,DO14+DN15-DW14,IF(A15&lt;'Données projet'!$A$166,$DL$205^A15,IF(A15='Données projet'!$A$166,'Données projet'!$B$166,DO14+DN15-DW14)))</f>
        <v>11.545106337629836</v>
      </c>
      <c r="DP15" s="18">
        <f>DO15*VLOOKUP('Données projet'!$B$14,Paramètres!$A$1:$I$89,3,0)*VLOOKUP('Données projet'!$B$14,Paramètres!$A$1:$I$89,5,0)</f>
        <v>12.066945144090706</v>
      </c>
      <c r="DQ15" s="14">
        <f t="shared" si="43"/>
        <v>4.1615150839073252</v>
      </c>
      <c r="DR15" s="22">
        <f t="shared" si="16"/>
        <v>28.264568230429902</v>
      </c>
      <c r="DS15" s="60">
        <f t="shared" si="17"/>
        <v>299.59790156376323</v>
      </c>
      <c r="DT15" s="60">
        <f ca="1">AVERAGE(OFFSET($DS$3,0,0,'Données projet'!$E$14+1,1))-AVERAGE(OFFSET($H$3,0,0,'Données projet'!$E$14+1,1))</f>
        <v>490.80835580536689</v>
      </c>
      <c r="DU15" s="60">
        <f t="shared" si="44"/>
        <v>302.12261539953789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2.4666666666666668</v>
      </c>
      <c r="EJ15" s="13">
        <f>IF('Données projet'!$A$192&gt;35,EJ14+EI15-ER14,IF(A15&lt;'Données projet'!$A$192,$EG$205^A15,IF(A15='Données projet'!$A$192,'Données projet'!$B$192,EJ14+EI15-ER14)))</f>
        <v>17.970550417308221</v>
      </c>
      <c r="EK15" s="18">
        <f>EJ15*VLOOKUP('Données projet'!$B$15,Paramètres!$A$1:$I$89,3,0)*VLOOKUP('Données projet'!$B$15,Paramètres!$A$1:$I$89,5,0)</f>
        <v>15.699072844560465</v>
      </c>
      <c r="EL15" s="14">
        <f t="shared" si="45"/>
        <v>5.250810382962916</v>
      </c>
      <c r="EM15" s="22">
        <f t="shared" si="19"/>
        <v>36.48771328793655</v>
      </c>
      <c r="EN15" s="60">
        <f t="shared" si="20"/>
        <v>307.82104662126989</v>
      </c>
      <c r="EO15" s="60">
        <f ca="1">AVERAGE(OFFSET($EN$3,0,0,'Données projet'!$E$15+1,1))-AVERAGE(OFFSET($H$3,0,0,'Données projet'!$E$15+1,1))</f>
        <v>339.58437495284466</v>
      </c>
      <c r="EP15" s="60">
        <f t="shared" si="46"/>
        <v>371.26234252426531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2.0940170940170941</v>
      </c>
      <c r="FE15" s="13">
        <f>IF('Données projet'!$A$218&gt;35,FE14+FD15-FM14,IF(A15&lt;'Données projet'!$A$218,$FB$205^A15,IF(A15='Données projet'!$A$218,'Données projet'!$B$218,FE14+FD15-FM14)))</f>
        <v>15.763664579487328</v>
      </c>
      <c r="FF15" s="18">
        <f>FE15*VLOOKUP('Données projet'!$B$16,Paramètres!$A$1:$I$89,3,0)*VLOOKUP('Données projet'!$B$16,Paramètres!$A$1:$I$89,5,0)</f>
        <v>10.5742661999201</v>
      </c>
      <c r="FG15" s="14">
        <f t="shared" si="47"/>
        <v>3.7032205373175491</v>
      </c>
      <c r="FH15" s="22">
        <f t="shared" si="22"/>
        <v>24.86662273402224</v>
      </c>
      <c r="FI15" s="60">
        <f t="shared" si="23"/>
        <v>296.19995606735557</v>
      </c>
      <c r="FJ15" s="60">
        <f ca="1">AVERAGE(OFFSET($FI$3,0,0,'Données projet'!$E$16+1,1))-AVERAGE(OFFSET($H$3,0,0,'Données projet'!$E$16+1,1))</f>
        <v>261.34571165681393</v>
      </c>
      <c r="FK15" s="60">
        <f t="shared" si="48"/>
        <v>207.9851454455669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6.2</v>
      </c>
      <c r="FZ15" s="13">
        <f>IF('Données projet'!$A$244&gt;35,FZ14+FY15-GH14,IF(A15&lt;'Données projet'!$A$244,$FW$205^A15,IF(A15='Données projet'!$A$244,'Données projet'!$B$244,FZ14+FY15-GH14)))</f>
        <v>59.400000000000013</v>
      </c>
      <c r="GA15" s="18">
        <f>FZ15*VLOOKUP('Données projet'!$B$17,Paramètres!$A$1:$I$89,3,0)*VLOOKUP('Données projet'!$B$17,Paramètres!$A$1:$I$89,5,0)</f>
        <v>53.745120000000007</v>
      </c>
      <c r="GB15" s="14">
        <f t="shared" si="49"/>
        <v>15.576850002330589</v>
      </c>
      <c r="GC15" s="22">
        <f t="shared" si="25"/>
        <v>120.7357644207258</v>
      </c>
      <c r="GD15" s="60">
        <f t="shared" si="26"/>
        <v>392.0690977540591</v>
      </c>
      <c r="GE15" s="60">
        <f ca="1">AVERAGE(OFFSET($GD$3,0,0,'Données projet'!$E$17+1,1))-AVERAGE(OFFSET($H$3,0,0,'Données projet'!$E$17+1,1))</f>
        <v>195.57390574886637</v>
      </c>
      <c r="GF15" s="60">
        <f t="shared" si="50"/>
        <v>270.42511985134007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2.4666666666666668</v>
      </c>
      <c r="GU15" s="13">
        <f>IF('Données projet'!$A$270&gt;35,GU14+GT15-HC14,IF(A15&lt;'Données projet'!$A$270,$GR$205^A15,IF(A15='Données projet'!$A$270,'Données projet'!$B$270,GU14+GT15-HC14)))</f>
        <v>17.970550417308221</v>
      </c>
      <c r="GV15" s="18">
        <f>GU15*VLOOKUP('Données projet'!$B$18,Paramètres!$A$1:$I$89,3,0)*VLOOKUP('Données projet'!$B$18,Paramètres!$A$1:$I$89,5,0)</f>
        <v>14.297369912010421</v>
      </c>
      <c r="GW15" s="14">
        <f t="shared" si="51"/>
        <v>4.8343312187127445</v>
      </c>
      <c r="GX15" s="22">
        <f t="shared" si="28"/>
        <v>33.321046136009507</v>
      </c>
      <c r="GY15" s="60">
        <f t="shared" si="29"/>
        <v>304.65437946934281</v>
      </c>
      <c r="GZ15" s="60">
        <f ca="1">AVERAGE(OFFSET($GY$3,0,0,'Données projet'!$E$18+1,1))-AVERAGE(OFFSET($H$3,0,0,'Données projet'!$E$18+1,1))</f>
        <v>312.53381881960331</v>
      </c>
      <c r="HA15" s="60">
        <f t="shared" si="52"/>
        <v>342.06887933351783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8">
        <f t="shared" si="1"/>
        <v>256.66666666666669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2.3805128205128203</v>
      </c>
      <c r="N16" s="14">
        <f>IF('Données projet'!$A$36&gt;35,N15+M16-V15,IF(A16&lt;'Données projet'!$A$36,$K$205^A16,IF(A16='Données projet'!$A$36,'Données projet'!$B$36,N15+M16-V15)))</f>
        <v>22.168018709081991</v>
      </c>
      <c r="O16" s="14">
        <f>N16*VLOOKUP('Données projet'!$B$9,Paramètres!$A$1:$I$89,3,0)*VLOOKUP('Données projet'!$B$9,Paramètres!$A$1:$I$89,5,0)</f>
        <v>13.256475188031033</v>
      </c>
      <c r="P16" s="14">
        <f t="shared" si="33"/>
        <v>4.5219890003242735</v>
      </c>
      <c r="Q16" s="22">
        <f t="shared" si="2"/>
        <v>30.964158461385495</v>
      </c>
      <c r="R16" s="60">
        <f t="shared" si="0"/>
        <v>303.51971401694107</v>
      </c>
      <c r="S16" s="60">
        <f ca="1">AVERAGE(OFFSET($R$3,0,0,'Données projet'!$E$9+1,1))-AVERAGE(OFFSET($H$3,0,0,'Données projet'!$E$9+1,1))</f>
        <v>289.2405918938332</v>
      </c>
      <c r="T16" s="60">
        <f t="shared" si="34"/>
        <v>229.06617320689008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2.1</v>
      </c>
      <c r="AI16" s="14">
        <f>IF('Données projet'!$A$62&gt;35,AI15+AH16-AQ15,IF(A16&lt;'Données projet'!$A$62,$AF$205^A16,IF(A16='Données projet'!$A$62,'Données projet'!$B$62,AI15+AH16-AQ15)))</f>
        <v>11.35303662145153</v>
      </c>
      <c r="AJ16" s="14">
        <f>AI16*VLOOKUP('Données projet'!$B$10,Paramètres!$A$1:$I$89,3,0)*VLOOKUP('Données projet'!$B$10,Paramètres!$A$1:$I$89,5,0)</f>
        <v>11.511979134151852</v>
      </c>
      <c r="AK16" s="14">
        <f t="shared" si="35"/>
        <v>3.9919417855793822</v>
      </c>
      <c r="AL16" s="22">
        <f t="shared" si="4"/>
        <v>27.002662268531896</v>
      </c>
      <c r="AM16" s="60">
        <f t="shared" si="5"/>
        <v>299.55821782408742</v>
      </c>
      <c r="AN16" s="60">
        <f ca="1">AVERAGE(OFFSET($AM$3,0,0,'Données projet'!$E$10+1,1))-AVERAGE(OFFSET($H$3,0,0,'Données projet'!$E$10+1,1))</f>
        <v>474.89273620758723</v>
      </c>
      <c r="AO16" s="60">
        <f t="shared" si="36"/>
        <v>254.25036207346591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7.4312217194570129</v>
      </c>
      <c r="BD16" s="13">
        <f>IF('Données projet'!$A$88&gt;35,BD15+BC16-BL15,IF(A16&lt;'Données projet'!$A$88,$BA$205^A16,IF(A16='Données projet'!$A$88,'Données projet'!$B$88,BD15+BC16-BL15)))</f>
        <v>40.460980378841768</v>
      </c>
      <c r="BE16" s="14">
        <f>BD16*VLOOKUP('Données projet'!$B$11,Paramètres!$A$1:$I$89,3,0)*VLOOKUP('Données projet'!$B$11,Paramètres!$A$1:$I$89,5,0)</f>
        <v>24.195666266547377</v>
      </c>
      <c r="BF16" s="14">
        <f t="shared" si="37"/>
        <v>7.6952475537219458</v>
      </c>
      <c r="BG16" s="22">
        <f t="shared" si="7"/>
        <v>55.543341570302402</v>
      </c>
      <c r="BH16" s="60">
        <f t="shared" si="8"/>
        <v>328.09889712585795</v>
      </c>
      <c r="BI16" s="60">
        <f ca="1">AVERAGE(OFFSET($BH$3,0,0,'Données projet'!$E$11+1,1))-AVERAGE(OFFSET($H$3,0,0,'Données projet'!$E$11+1,1))</f>
        <v>260.05715565502118</v>
      </c>
      <c r="BJ16" s="60">
        <f t="shared" si="38"/>
        <v>269.95556918835911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7.7987854251012134</v>
      </c>
      <c r="BY16" s="13">
        <f>IF('Données projet'!$A$114&gt;35,BY15+BX16-CG15,IF(A16&lt;'Données projet'!$A$114,$BV$205^A16,IF(A16='Données projet'!$A$114,'Données projet'!$B$114,BY15+BX16-CG15)))</f>
        <v>30.56827402780376</v>
      </c>
      <c r="BZ16" s="14">
        <f>BY16*VLOOKUP('Données projet'!$B$12,Paramètres!$A$1:$I$89,3,0)*VLOOKUP('Données projet'!$B$12,Paramètres!$A$1:$I$89,5,0)</f>
        <v>17.087665181542302</v>
      </c>
      <c r="CA16" s="14">
        <f t="shared" si="39"/>
        <v>5.6591410869627277</v>
      </c>
      <c r="CB16" s="22">
        <f t="shared" si="10"/>
        <v>39.617354250979595</v>
      </c>
      <c r="CC16" s="60">
        <f t="shared" si="11"/>
        <v>312.17290980653513</v>
      </c>
      <c r="CD16" s="60">
        <f ca="1">AVERAGE(OFFSET($CC$3,0,0,'Données projet'!$E$12+1,1))-AVERAGE(OFFSET($H$3,0,0,'Données projet'!$E$12+1,1))</f>
        <v>323.98185264074681</v>
      </c>
      <c r="CE16" s="60">
        <f t="shared" si="40"/>
        <v>301.22207291854005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4.9084615384615384</v>
      </c>
      <c r="CT16" s="13">
        <f>IF('Données projet'!$A$140&gt;35,CT15+CS16-DB15,IF(A16&lt;'Données projet'!$A$140,$CQ$205^A16,IF(A16='Données projet'!$A$140,'Données projet'!$B$140,CT15+CS16-DB15)))</f>
        <v>8.6995251313584792</v>
      </c>
      <c r="CU16" s="18">
        <f>CT16*VLOOKUP('Données projet'!$B$13,Paramètres!$A$1:$I$89,3,0)*VLOOKUP('Données projet'!$B$13,Paramètres!$A$1:$I$89,5,0)</f>
        <v>4.0713777614757687</v>
      </c>
      <c r="CV16" s="14">
        <f t="shared" si="41"/>
        <v>1.5933807498842545</v>
      </c>
      <c r="CW16" s="22">
        <f t="shared" si="13"/>
        <v>9.8661210739520406</v>
      </c>
      <c r="CX16" s="60">
        <f t="shared" si="14"/>
        <v>282.4216766295076</v>
      </c>
      <c r="CY16" s="60">
        <f ca="1">AVERAGE(OFFSET($CX$3,0,0,'Données projet'!$E$13+1,1))-AVERAGE(OFFSET($H$3,0,0,'Données projet'!$E$13+1,1))</f>
        <v>285.59863510278109</v>
      </c>
      <c r="CZ16" s="60">
        <f t="shared" si="42"/>
        <v>190.4880882944471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2.9487179487179485</v>
      </c>
      <c r="DO16" s="13">
        <f>IF('Données projet'!$A$166&gt;35,DO15+DN16-DW15,IF(A16&lt;'Données projet'!$A$166,$DL$205^A16,IF(A16='Données projet'!$A$166,'Données projet'!$B$166,DO15+DN16-DW15)))</f>
        <v>14.15569180994642</v>
      </c>
      <c r="DP16" s="18">
        <f>DO16*VLOOKUP('Données projet'!$B$14,Paramètres!$A$1:$I$89,3,0)*VLOOKUP('Données projet'!$B$14,Paramètres!$A$1:$I$89,5,0)</f>
        <v>14.795529079755999</v>
      </c>
      <c r="DQ16" s="14">
        <f t="shared" si="43"/>
        <v>4.9828679088048826</v>
      </c>
      <c r="DR16" s="22">
        <f t="shared" si="16"/>
        <v>34.447374755076872</v>
      </c>
      <c r="DS16" s="60">
        <f t="shared" si="17"/>
        <v>307.00293031063239</v>
      </c>
      <c r="DT16" s="60">
        <f ca="1">AVERAGE(OFFSET($DS$3,0,0,'Données projet'!$E$14+1,1))-AVERAGE(OFFSET($H$3,0,0,'Données projet'!$E$14+1,1))</f>
        <v>490.80835580536689</v>
      </c>
      <c r="DU16" s="60">
        <f t="shared" si="44"/>
        <v>302.12261539953789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2.4666666666666668</v>
      </c>
      <c r="EJ16" s="13">
        <f>IF('Données projet'!$A$192&gt;35,EJ15+EI16-ER15,IF(A16&lt;'Données projet'!$A$192,$EG$205^A16,IF(A16='Données projet'!$A$192,'Données projet'!$B$192,EJ15+EI16-ER15)))</f>
        <v>22.86168101684942</v>
      </c>
      <c r="EK16" s="18">
        <f>EJ16*VLOOKUP('Données projet'!$B$15,Paramètres!$A$1:$I$89,3,0)*VLOOKUP('Données projet'!$B$15,Paramètres!$A$1:$I$89,5,0)</f>
        <v>19.971964536319657</v>
      </c>
      <c r="EL16" s="14">
        <f t="shared" si="45"/>
        <v>6.4953696479137237</v>
      </c>
      <c r="EM16" s="22">
        <f t="shared" si="19"/>
        <v>46.097273704206465</v>
      </c>
      <c r="EN16" s="60">
        <f t="shared" si="20"/>
        <v>318.65282925976203</v>
      </c>
      <c r="EO16" s="60">
        <f ca="1">AVERAGE(OFFSET($EN$3,0,0,'Données projet'!$E$15+1,1))-AVERAGE(OFFSET($H$3,0,0,'Données projet'!$E$15+1,1))</f>
        <v>339.58437495284466</v>
      </c>
      <c r="EP16" s="60">
        <f t="shared" si="46"/>
        <v>371.26234252426531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2.0940170940170941</v>
      </c>
      <c r="FE16" s="13">
        <f>IF('Données projet'!$A$218&gt;35,FE15+FD16-FM15,IF(A16&lt;'Données projet'!$A$218,$FB$205^A16,IF(A16='Données projet'!$A$218,'Données projet'!$B$218,FE15+FD16-FM15)))</f>
        <v>19.836358597968047</v>
      </c>
      <c r="FF16" s="18">
        <f>FE16*VLOOKUP('Données projet'!$B$16,Paramètres!$A$1:$I$89,3,0)*VLOOKUP('Données projet'!$B$16,Paramètres!$A$1:$I$89,5,0)</f>
        <v>13.306229347516966</v>
      </c>
      <c r="FG16" s="14">
        <f t="shared" si="47"/>
        <v>4.536982112688718</v>
      </c>
      <c r="FH16" s="22">
        <f t="shared" si="22"/>
        <v>31.076926626524898</v>
      </c>
      <c r="FI16" s="60">
        <f t="shared" si="23"/>
        <v>303.63248218208042</v>
      </c>
      <c r="FJ16" s="60">
        <f ca="1">AVERAGE(OFFSET($FI$3,0,0,'Données projet'!$E$16+1,1))-AVERAGE(OFFSET($H$3,0,0,'Données projet'!$E$16+1,1))</f>
        <v>261.34571165681393</v>
      </c>
      <c r="FK16" s="60">
        <f t="shared" si="48"/>
        <v>207.9851454455669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6.2</v>
      </c>
      <c r="FZ16" s="13">
        <f>IF('Données projet'!$A$244&gt;35,FZ15+FY16-GH15,IF(A16&lt;'Données projet'!$A$244,$FW$205^A16,IF(A16='Données projet'!$A$244,'Données projet'!$B$244,FZ15+FY16-GH15)))</f>
        <v>65.600000000000009</v>
      </c>
      <c r="GA16" s="18">
        <f>FZ16*VLOOKUP('Données projet'!$B$17,Paramètres!$A$1:$I$89,3,0)*VLOOKUP('Données projet'!$B$17,Paramètres!$A$1:$I$89,5,0)</f>
        <v>59.354880000000001</v>
      </c>
      <c r="GB16" s="14">
        <f t="shared" si="49"/>
        <v>17.00505995852243</v>
      </c>
      <c r="GC16" s="22">
        <f t="shared" si="25"/>
        <v>132.99356209442655</v>
      </c>
      <c r="GD16" s="60">
        <f t="shared" si="26"/>
        <v>405.54911764998212</v>
      </c>
      <c r="GE16" s="60">
        <f ca="1">AVERAGE(OFFSET($GD$3,0,0,'Données projet'!$E$17+1,1))-AVERAGE(OFFSET($H$3,0,0,'Données projet'!$E$17+1,1))</f>
        <v>195.57390574886637</v>
      </c>
      <c r="GF16" s="60">
        <f t="shared" si="50"/>
        <v>270.42511985134007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2.4666666666666668</v>
      </c>
      <c r="GU16" s="13">
        <f>IF('Données projet'!$A$270&gt;35,GU15+GT16-HC15,IF(A16&lt;'Données projet'!$A$270,$GR$205^A16,IF(A16='Données projet'!$A$270,'Données projet'!$B$270,GU15+GT16-HC15)))</f>
        <v>22.86168101684942</v>
      </c>
      <c r="GV16" s="18">
        <f>GU16*VLOOKUP('Données projet'!$B$18,Paramètres!$A$1:$I$89,3,0)*VLOOKUP('Données projet'!$B$18,Paramètres!$A$1:$I$89,5,0)</f>
        <v>18.188753417005401</v>
      </c>
      <c r="GW16" s="14">
        <f t="shared" si="51"/>
        <v>5.9801756254374139</v>
      </c>
      <c r="GX16" s="22">
        <f t="shared" si="28"/>
        <v>42.094218082254564</v>
      </c>
      <c r="GY16" s="60">
        <f t="shared" si="29"/>
        <v>314.64977363781009</v>
      </c>
      <c r="GZ16" s="60">
        <f ca="1">AVERAGE(OFFSET($GY$3,0,0,'Données projet'!$E$18+1,1))-AVERAGE(OFFSET($H$3,0,0,'Données projet'!$E$18+1,1))</f>
        <v>312.53381881960331</v>
      </c>
      <c r="HA16" s="60">
        <f t="shared" si="52"/>
        <v>342.06887933351783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8">
        <f t="shared" si="1"/>
        <v>256.66666666666669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2.3805128205128203</v>
      </c>
      <c r="N17" s="14">
        <f>IF('Données projet'!$A$36&gt;35,N16+M17-V16,IF(A17&lt;'Données projet'!$A$36,$K$205^A17,IF(A17='Données projet'!$A$36,'Données projet'!$B$36,N16+M17-V16)))</f>
        <v>28.134832345956244</v>
      </c>
      <c r="O17" s="14">
        <f>N17*VLOOKUP('Données projet'!$B$9,Paramètres!$A$1:$I$89,3,0)*VLOOKUP('Données projet'!$B$9,Paramètres!$A$1:$I$89,5,0)</f>
        <v>16.824629742881836</v>
      </c>
      <c r="P17" s="14">
        <f t="shared" si="33"/>
        <v>5.5820988439469144</v>
      </c>
      <c r="Q17" s="22">
        <f t="shared" si="2"/>
        <v>39.025052288726734</v>
      </c>
      <c r="R17" s="60">
        <f t="shared" si="0"/>
        <v>312.8028300665045</v>
      </c>
      <c r="S17" s="60">
        <f ca="1">AVERAGE(OFFSET($R$3,0,0,'Données projet'!$E$9+1,1))-AVERAGE(OFFSET($H$3,0,0,'Données projet'!$E$9+1,1))</f>
        <v>289.2405918938332</v>
      </c>
      <c r="T17" s="60">
        <f t="shared" si="34"/>
        <v>229.06617320689008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2.1</v>
      </c>
      <c r="AI17" s="14">
        <f>IF('Données projet'!$A$62&gt;35,AI16+AH17-AQ16,IF(A17&lt;'Données projet'!$A$62,$AF$205^A17,IF(A17='Données projet'!$A$62,'Données projet'!$B$62,AI16+AH17-AQ16)))</f>
        <v>13.685935953338433</v>
      </c>
      <c r="AJ17" s="14">
        <f>AI17*VLOOKUP('Données projet'!$B$10,Paramètres!$A$1:$I$89,3,0)*VLOOKUP('Données projet'!$B$10,Paramètres!$A$1:$I$89,5,0)</f>
        <v>13.877539056685173</v>
      </c>
      <c r="AK17" s="14">
        <f t="shared" si="35"/>
        <v>4.7086819085950955</v>
      </c>
      <c r="AL17" s="22">
        <f t="shared" si="4"/>
        <v>32.371001514529802</v>
      </c>
      <c r="AM17" s="60">
        <f t="shared" si="5"/>
        <v>306.14877929230755</v>
      </c>
      <c r="AN17" s="60">
        <f ca="1">AVERAGE(OFFSET($AM$3,0,0,'Données projet'!$E$10+1,1))-AVERAGE(OFFSET($H$3,0,0,'Données projet'!$E$10+1,1))</f>
        <v>474.89273620758723</v>
      </c>
      <c r="AO17" s="60">
        <f t="shared" si="36"/>
        <v>254.25036207346591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7.4312217194570129</v>
      </c>
      <c r="BD17" s="13">
        <f>IF('Données projet'!$A$88&gt;35,BD16+BC17-BL16,IF(A17&lt;'Données projet'!$A$88,$BA$205^A17,IF(A17='Données projet'!$A$88,'Données projet'!$B$88,BD16+BC17-BL16)))</f>
        <v>53.784184291233551</v>
      </c>
      <c r="BE17" s="14">
        <f>BD17*VLOOKUP('Données projet'!$B$11,Paramètres!$A$1:$I$89,3,0)*VLOOKUP('Données projet'!$B$11,Paramètres!$A$1:$I$89,5,0)</f>
        <v>32.162942206157666</v>
      </c>
      <c r="BF17" s="14">
        <f t="shared" si="37"/>
        <v>9.8958162734145461</v>
      </c>
      <c r="BG17" s="22">
        <f t="shared" si="7"/>
        <v>73.252337685254929</v>
      </c>
      <c r="BH17" s="60">
        <f t="shared" si="8"/>
        <v>347.0301154630327</v>
      </c>
      <c r="BI17" s="60">
        <f ca="1">AVERAGE(OFFSET($BH$3,0,0,'Données projet'!$E$11+1,1))-AVERAGE(OFFSET($H$3,0,0,'Données projet'!$E$11+1,1))</f>
        <v>260.05715565502118</v>
      </c>
      <c r="BJ17" s="60">
        <f t="shared" si="38"/>
        <v>269.95556918835911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7.7987854251012134</v>
      </c>
      <c r="BY17" s="13">
        <f>IF('Données projet'!$A$114&gt;35,BY16+BX17-CG16,IF(A17&lt;'Données projet'!$A$114,$BV$205^A17,IF(A17='Données projet'!$A$114,'Données projet'!$B$114,BY16+BX17-CG16)))</f>
        <v>39.766972318234998</v>
      </c>
      <c r="BZ17" s="14">
        <f>BY17*VLOOKUP('Données projet'!$B$12,Paramètres!$A$1:$I$89,3,0)*VLOOKUP('Données projet'!$B$12,Paramètres!$A$1:$I$89,5,0)</f>
        <v>22.229737525893363</v>
      </c>
      <c r="CA17" s="14">
        <f t="shared" si="39"/>
        <v>7.1400827186834128</v>
      </c>
      <c r="CB17" s="22">
        <f t="shared" si="10"/>
        <v>51.152436925971216</v>
      </c>
      <c r="CC17" s="60">
        <f t="shared" si="11"/>
        <v>324.93021470374902</v>
      </c>
      <c r="CD17" s="60">
        <f ca="1">AVERAGE(OFFSET($CC$3,0,0,'Données projet'!$E$12+1,1))-AVERAGE(OFFSET($H$3,0,0,'Données projet'!$E$12+1,1))</f>
        <v>323.98185264074681</v>
      </c>
      <c r="CE17" s="60">
        <f t="shared" si="40"/>
        <v>301.22207291854005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4.9084615384615384</v>
      </c>
      <c r="CT17" s="13">
        <f>IF('Données projet'!$A$140&gt;35,CT16+CS17-DB16,IF(A17&lt;'Données projet'!$A$140,$CQ$205^A17,IF(A17='Données projet'!$A$140,'Données projet'!$B$140,CT16+CS17-DB16)))</f>
        <v>10.27458845259182</v>
      </c>
      <c r="CU17" s="18">
        <f>CT17*VLOOKUP('Données projet'!$B$13,Paramètres!$A$1:$I$89,3,0)*VLOOKUP('Données projet'!$B$13,Paramètres!$A$1:$I$89,5,0)</f>
        <v>4.8085073958129714</v>
      </c>
      <c r="CV17" s="14">
        <f t="shared" si="41"/>
        <v>1.8457647839586531</v>
      </c>
      <c r="CW17" s="22">
        <f t="shared" si="13"/>
        <v>11.589524046435578</v>
      </c>
      <c r="CX17" s="60">
        <f t="shared" si="14"/>
        <v>285.36730182421337</v>
      </c>
      <c r="CY17" s="60">
        <f ca="1">AVERAGE(OFFSET($CX$3,0,0,'Données projet'!$E$13+1,1))-AVERAGE(OFFSET($H$3,0,0,'Données projet'!$E$13+1,1))</f>
        <v>285.59863510278109</v>
      </c>
      <c r="CZ17" s="60">
        <f t="shared" si="42"/>
        <v>190.4880882944471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2.9487179487179485</v>
      </c>
      <c r="DO17" s="13">
        <f>IF('Données projet'!$A$166&gt;35,DO16+DN17-DW16,IF(A17&lt;'Données projet'!$A$166,$DL$205^A17,IF(A17='Données projet'!$A$166,'Données projet'!$B$166,DO16+DN17-DW16)))</f>
        <v>17.356584232148538</v>
      </c>
      <c r="DP17" s="18">
        <f>DO17*VLOOKUP('Données projet'!$B$14,Paramètres!$A$1:$I$89,3,0)*VLOOKUP('Données projet'!$B$14,Paramètres!$A$1:$I$89,5,0)</f>
        <v>18.141101839441653</v>
      </c>
      <c r="DQ17" s="14">
        <f t="shared" si="43"/>
        <v>5.966330073537824</v>
      </c>
      <c r="DR17" s="22">
        <f t="shared" si="16"/>
        <v>41.98711058177259</v>
      </c>
      <c r="DS17" s="60">
        <f t="shared" si="17"/>
        <v>315.76488835955035</v>
      </c>
      <c r="DT17" s="60">
        <f ca="1">AVERAGE(OFFSET($DS$3,0,0,'Données projet'!$E$14+1,1))-AVERAGE(OFFSET($H$3,0,0,'Données projet'!$E$14+1,1))</f>
        <v>490.80835580536689</v>
      </c>
      <c r="DU17" s="60">
        <f t="shared" si="44"/>
        <v>302.12261539953789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2.4666666666666668</v>
      </c>
      <c r="EJ17" s="13">
        <f>IF('Données projet'!$A$192&gt;35,EJ16+EI17-ER16,IF(A17&lt;'Données projet'!$A$192,$EG$205^A17,IF(A17='Données projet'!$A$192,'Données projet'!$B$192,EJ16+EI17-ER16)))</f>
        <v>29.084054009429774</v>
      </c>
      <c r="EK17" s="18">
        <f>EJ17*VLOOKUP('Données projet'!$B$15,Paramètres!$A$1:$I$89,3,0)*VLOOKUP('Données projet'!$B$15,Paramètres!$A$1:$I$89,5,0)</f>
        <v>25.407829582637852</v>
      </c>
      <c r="EL17" s="14">
        <f t="shared" si="45"/>
        <v>8.0349172386667025</v>
      </c>
      <c r="EM17" s="22">
        <f t="shared" si="19"/>
        <v>58.246117380438761</v>
      </c>
      <c r="EN17" s="60">
        <f t="shared" si="20"/>
        <v>332.02389515821653</v>
      </c>
      <c r="EO17" s="60">
        <f ca="1">AVERAGE(OFFSET($EN$3,0,0,'Données projet'!$E$15+1,1))-AVERAGE(OFFSET($H$3,0,0,'Données projet'!$E$15+1,1))</f>
        <v>339.58437495284466</v>
      </c>
      <c r="EP17" s="60">
        <f t="shared" si="46"/>
        <v>371.26234252426531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2.0940170940170941</v>
      </c>
      <c r="FE17" s="13">
        <f>IF('Données projet'!$A$218&gt;35,FE16+FD17-FM16,IF(A17&lt;'Données projet'!$A$218,$FB$205^A17,IF(A17='Données projet'!$A$218,'Données projet'!$B$218,FE16+FD17-FM16)))</f>
        <v>24.961272199308482</v>
      </c>
      <c r="FF17" s="18">
        <f>FE17*VLOOKUP('Données projet'!$B$16,Paramètres!$A$1:$I$89,3,0)*VLOOKUP('Données projet'!$B$16,Paramètres!$A$1:$I$89,5,0)</f>
        <v>16.74402139129613</v>
      </c>
      <c r="FG17" s="14">
        <f t="shared" si="47"/>
        <v>5.5584609351317997</v>
      </c>
      <c r="FH17" s="22">
        <f t="shared" si="22"/>
        <v>38.84349005186197</v>
      </c>
      <c r="FI17" s="60">
        <f t="shared" si="23"/>
        <v>312.62126782963975</v>
      </c>
      <c r="FJ17" s="60">
        <f ca="1">AVERAGE(OFFSET($FI$3,0,0,'Données projet'!$E$16+1,1))-AVERAGE(OFFSET($H$3,0,0,'Données projet'!$E$16+1,1))</f>
        <v>261.34571165681393</v>
      </c>
      <c r="FK17" s="60">
        <f t="shared" si="48"/>
        <v>207.9851454455669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6.2</v>
      </c>
      <c r="FZ17" s="13">
        <f>IF('Données projet'!$A$244&gt;35,FZ16+FY17-GH16,IF(A17&lt;'Données projet'!$A$244,$FW$205^A17,IF(A17='Données projet'!$A$244,'Données projet'!$B$244,FZ16+FY17-GH16)))</f>
        <v>71.800000000000011</v>
      </c>
      <c r="GA17" s="18">
        <f>FZ17*VLOOKUP('Données projet'!$B$17,Paramètres!$A$1:$I$89,3,0)*VLOOKUP('Données projet'!$B$17,Paramètres!$A$1:$I$89,5,0)</f>
        <v>64.964640000000017</v>
      </c>
      <c r="GB17" s="14">
        <f t="shared" si="49"/>
        <v>18.417619399437072</v>
      </c>
      <c r="GC17" s="22">
        <f t="shared" si="25"/>
        <v>145.22410178735291</v>
      </c>
      <c r="GD17" s="60">
        <f t="shared" si="26"/>
        <v>419.00187956513071</v>
      </c>
      <c r="GE17" s="60">
        <f ca="1">AVERAGE(OFFSET($GD$3,0,0,'Données projet'!$E$17+1,1))-AVERAGE(OFFSET($H$3,0,0,'Données projet'!$E$17+1,1))</f>
        <v>195.57390574886637</v>
      </c>
      <c r="GF17" s="60">
        <f t="shared" si="50"/>
        <v>270.42511985134007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2.4666666666666668</v>
      </c>
      <c r="GU17" s="13">
        <f>IF('Données projet'!$A$270&gt;35,GU16+GT17-HC16,IF(A17&lt;'Données projet'!$A$270,$GR$205^A17,IF(A17='Données projet'!$A$270,'Données projet'!$B$270,GU16+GT17-HC16)))</f>
        <v>29.084054009429774</v>
      </c>
      <c r="GV17" s="18">
        <f>GU17*VLOOKUP('Données projet'!$B$18,Paramètres!$A$1:$I$89,3,0)*VLOOKUP('Données projet'!$B$18,Paramètres!$A$1:$I$89,5,0)</f>
        <v>23.13927336990233</v>
      </c>
      <c r="GW17" s="14">
        <f t="shared" si="51"/>
        <v>7.3976107331343286</v>
      </c>
      <c r="GX17" s="22">
        <f t="shared" si="28"/>
        <v>53.185073146122171</v>
      </c>
      <c r="GY17" s="60">
        <f t="shared" si="29"/>
        <v>326.96285092389996</v>
      </c>
      <c r="GZ17" s="60">
        <f ca="1">AVERAGE(OFFSET($GY$3,0,0,'Données projet'!$E$18+1,1))-AVERAGE(OFFSET($H$3,0,0,'Données projet'!$E$18+1,1))</f>
        <v>312.53381881960331</v>
      </c>
      <c r="HA17" s="60">
        <f t="shared" si="52"/>
        <v>342.06887933351783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8">
        <f t="shared" si="1"/>
        <v>256.66666666666669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35.707692307692305</v>
      </c>
      <c r="L18" s="13">
        <f>VLOOKUP(A18,'Données projet'!$A$35:$I$55,9,0)</f>
        <v>2.3805128205128203</v>
      </c>
      <c r="M18" s="13">
        <f t="array" ref="M18">INDEX(L:L,MIN(IF(ISNUMBER(L18:L214),ROW(L18:L214),"")))</f>
        <v>2.3805128205128203</v>
      </c>
      <c r="N18" s="14">
        <f>IF('Données projet'!$A$36&gt;35,N17+M18-V17,IF(A18&lt;'Données projet'!$A$36,$K$205^A18,IF(A18='Données projet'!$A$36,'Données projet'!$B$36,N17+M18-V17)))</f>
        <v>35.707692307692305</v>
      </c>
      <c r="O18" s="14">
        <f>N18*VLOOKUP('Données projet'!$B$9,Paramètres!$A$1:$I$89,3,0)*VLOOKUP('Données projet'!$B$9,Paramètres!$A$1:$I$89,5,0)</f>
        <v>21.353200000000001</v>
      </c>
      <c r="P18" s="14">
        <f t="shared" si="33"/>
        <v>6.8907349180546449</v>
      </c>
      <c r="Q18" s="22">
        <f t="shared" si="2"/>
        <v>49.1915199822785</v>
      </c>
      <c r="R18" s="60">
        <f t="shared" si="0"/>
        <v>324.19151998227852</v>
      </c>
      <c r="S18" s="60">
        <f ca="1">AVERAGE(OFFSET($R$3,0,0,'Données projet'!$E$9+1,1))-AVERAGE(OFFSET($H$3,0,0,'Données projet'!$E$9+1,1))</f>
        <v>289.2405918938332</v>
      </c>
      <c r="T18" s="60">
        <f t="shared" si="34"/>
        <v>229.06617320689008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2.1</v>
      </c>
      <c r="AI18" s="14">
        <f>IF('Données projet'!$A$62&gt;35,AI17+AH18-AQ17,IF(A18&lt;'Données projet'!$A$62,$AF$205^A18,IF(A18='Données projet'!$A$62,'Données projet'!$B$62,AI17+AH18-AQ17)))</f>
        <v>16.498215337821566</v>
      </c>
      <c r="AJ18" s="14">
        <f>AI18*VLOOKUP('Données projet'!$B$10,Paramètres!$A$1:$I$89,3,0)*VLOOKUP('Données projet'!$B$10,Paramètres!$A$1:$I$89,5,0)</f>
        <v>16.729190352551068</v>
      </c>
      <c r="AK18" s="14">
        <f t="shared" si="35"/>
        <v>5.5541103821765283</v>
      </c>
      <c r="AL18" s="22">
        <f t="shared" si="4"/>
        <v>38.810082112983899</v>
      </c>
      <c r="AM18" s="60">
        <f t="shared" si="5"/>
        <v>313.81008211298388</v>
      </c>
      <c r="AN18" s="60">
        <f ca="1">AVERAGE(OFFSET($AM$3,0,0,'Données projet'!$E$10+1,1))-AVERAGE(OFFSET($H$3,0,0,'Données projet'!$E$10+1,1))</f>
        <v>474.89273620758723</v>
      </c>
      <c r="AO18" s="60">
        <f t="shared" si="36"/>
        <v>254.25036207346591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7.4312217194570129</v>
      </c>
      <c r="BD18" s="13">
        <f>IF('Données projet'!$A$88&gt;35,BD17+BC18-BL17,IF(A18&lt;'Données projet'!$A$88,$BA$205^A18,IF(A18='Données projet'!$A$88,'Données projet'!$B$88,BD17+BC18-BL17)))</f>
        <v>71.494522692931866</v>
      </c>
      <c r="BE18" s="14">
        <f>BD18*VLOOKUP('Données projet'!$B$11,Paramètres!$A$1:$I$89,3,0)*VLOOKUP('Données projet'!$B$11,Paramètres!$A$1:$I$89,5,0)</f>
        <v>42.753724570373258</v>
      </c>
      <c r="BF18" s="14">
        <f t="shared" si="37"/>
        <v>12.725669841487028</v>
      </c>
      <c r="BG18" s="22">
        <f t="shared" si="7"/>
        <v>96.626611933989992</v>
      </c>
      <c r="BH18" s="60">
        <f t="shared" si="8"/>
        <v>371.62661193398998</v>
      </c>
      <c r="BI18" s="60">
        <f ca="1">AVERAGE(OFFSET($BH$3,0,0,'Données projet'!$E$11+1,1))-AVERAGE(OFFSET($H$3,0,0,'Données projet'!$E$11+1,1))</f>
        <v>260.05715565502118</v>
      </c>
      <c r="BJ18" s="60">
        <f t="shared" si="38"/>
        <v>269.95556918835911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7.7987854251012134</v>
      </c>
      <c r="BY18" s="13">
        <f>IF('Données projet'!$A$114&gt;35,BY17+BX18-CG17,IF(A18&lt;'Données projet'!$A$114,$BV$205^A18,IF(A18='Données projet'!$A$114,'Données projet'!$B$114,BY17+BX18-CG17)))</f>
        <v>51.73377096531113</v>
      </c>
      <c r="BZ18" s="14">
        <f>BY18*VLOOKUP('Données projet'!$B$12,Paramètres!$A$1:$I$89,3,0)*VLOOKUP('Données projet'!$B$12,Paramètres!$A$1:$I$89,5,0)</f>
        <v>28.919177969608924</v>
      </c>
      <c r="CA18" s="14">
        <f t="shared" si="39"/>
        <v>9.0085722278754812</v>
      </c>
      <c r="CB18" s="22">
        <f t="shared" si="10"/>
        <v>66.057498260618672</v>
      </c>
      <c r="CC18" s="60">
        <f t="shared" si="11"/>
        <v>341.05749826061867</v>
      </c>
      <c r="CD18" s="60">
        <f ca="1">AVERAGE(OFFSET($CC$3,0,0,'Données projet'!$E$12+1,1))-AVERAGE(OFFSET($H$3,0,0,'Données projet'!$E$12+1,1))</f>
        <v>323.98185264074681</v>
      </c>
      <c r="CE18" s="60">
        <f t="shared" si="40"/>
        <v>301.22207291854005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4.9084615384615384</v>
      </c>
      <c r="CT18" s="13">
        <f>IF('Données projet'!$A$140&gt;35,CT17+CS18-DB17,IF(A18&lt;'Données projet'!$A$140,$CQ$205^A18,IF(A18='Données projet'!$A$140,'Données projet'!$B$140,CT17+CS18-DB17)))</f>
        <v>12.134819576485119</v>
      </c>
      <c r="CU18" s="18">
        <f>CT18*VLOOKUP('Données projet'!$B$13,Paramètres!$A$1:$I$89,3,0)*VLOOKUP('Données projet'!$B$13,Paramètres!$A$1:$I$89,5,0)</f>
        <v>5.6790955617950356</v>
      </c>
      <c r="CV18" s="14">
        <f t="shared" si="41"/>
        <v>2.1381252647550886</v>
      </c>
      <c r="CW18" s="22">
        <f t="shared" si="13"/>
        <v>13.614992939574798</v>
      </c>
      <c r="CX18" s="60">
        <f t="shared" si="14"/>
        <v>288.61499293957479</v>
      </c>
      <c r="CY18" s="60">
        <f ca="1">AVERAGE(OFFSET($CX$3,0,0,'Données projet'!$E$13+1,1))-AVERAGE(OFFSET($H$3,0,0,'Données projet'!$E$13+1,1))</f>
        <v>285.59863510278109</v>
      </c>
      <c r="CZ18" s="60">
        <f t="shared" si="42"/>
        <v>190.4880882944471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2.9487179487179485</v>
      </c>
      <c r="DO18" s="13">
        <f>IF('Données projet'!$A$166&gt;35,DO17+DN18-DW17,IF(A18&lt;'Données projet'!$A$166,$DL$205^A18,IF(A18='Données projet'!$A$166,'Données projet'!$B$166,DO17+DN18-DW17)))</f>
        <v>21.28126411992065</v>
      </c>
      <c r="DP18" s="18">
        <f>DO18*VLOOKUP('Données projet'!$B$14,Paramètres!$A$1:$I$89,3,0)*VLOOKUP('Données projet'!$B$14,Paramètres!$A$1:$I$89,5,0)</f>
        <v>22.243177258141063</v>
      </c>
      <c r="DQ18" s="14">
        <f t="shared" si="43"/>
        <v>7.14389688787469</v>
      </c>
      <c r="DR18" s="22">
        <f t="shared" si="16"/>
        <v>51.182487470977435</v>
      </c>
      <c r="DS18" s="60">
        <f t="shared" si="17"/>
        <v>326.18248747097743</v>
      </c>
      <c r="DT18" s="60">
        <f ca="1">AVERAGE(OFFSET($DS$3,0,0,'Données projet'!$E$14+1,1))-AVERAGE(OFFSET($H$3,0,0,'Données projet'!$E$14+1,1))</f>
        <v>490.80835580536689</v>
      </c>
      <c r="DU18" s="60">
        <f t="shared" si="44"/>
        <v>302.12261539953789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>
        <f>VLOOKUP(A18,'Données projet'!$A$191:$I$211,2,0)</f>
        <v>37</v>
      </c>
      <c r="EH18" s="13">
        <f>VLOOKUP(A18,'Données projet'!$A$191:$I$211,9,0)</f>
        <v>2.4666666666666668</v>
      </c>
      <c r="EI18" s="13">
        <f t="array" ref="EI18">INDEX(EH:EH,MIN(IF(ISNUMBER(EH18:EH214),ROW(EH18:EH214),"")))</f>
        <v>2.4666666666666668</v>
      </c>
      <c r="EJ18" s="13">
        <f>IF('Données projet'!$A$192&gt;35,EJ17+EI18-ER17,IF(A18&lt;'Données projet'!$A$192,$EG$205^A18,IF(A18='Données projet'!$A$192,'Données projet'!$B$192,EJ17+EI18-ER17)))</f>
        <v>37</v>
      </c>
      <c r="EK18" s="18">
        <f>EJ18*VLOOKUP('Données projet'!$B$15,Paramètres!$A$1:$I$89,3,0)*VLOOKUP('Données projet'!$B$15,Paramètres!$A$1:$I$89,5,0)</f>
        <v>32.323200000000007</v>
      </c>
      <c r="EL18" s="14">
        <f t="shared" si="45"/>
        <v>9.9393719729191545</v>
      </c>
      <c r="EM18" s="22">
        <f t="shared" si="19"/>
        <v>73.607312852834198</v>
      </c>
      <c r="EN18" s="60">
        <f t="shared" si="20"/>
        <v>348.60731285283418</v>
      </c>
      <c r="EO18" s="60">
        <f ca="1">AVERAGE(OFFSET($EN$3,0,0,'Données projet'!$E$15+1,1))-AVERAGE(OFFSET($H$3,0,0,'Données projet'!$E$15+1,1))</f>
        <v>339.58437495284466</v>
      </c>
      <c r="EP18" s="60">
        <f t="shared" si="46"/>
        <v>371.26234252426531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>
        <f>VLOOKUP(A18,'Données projet'!$A$217:$I$237,2,0)</f>
        <v>31.410256410256409</v>
      </c>
      <c r="FC18" s="13">
        <f>VLOOKUP(A18,'Données projet'!$A$217:$I$237,9,0)</f>
        <v>2.0940170940170941</v>
      </c>
      <c r="FD18" s="13">
        <f t="array" ref="FD18">INDEX(FC:FC,MIN(IF(ISNUMBER(FC18:FC214),ROW(FC18:FC214),"")))</f>
        <v>2.0940170940170941</v>
      </c>
      <c r="FE18" s="13">
        <f>IF('Données projet'!$A$218&gt;35,FE17+FD18-FM17,IF(A18&lt;'Données projet'!$A$218,$FB$205^A18,IF(A18='Données projet'!$A$218,'Données projet'!$B$218,FE17+FD18-FM17)))</f>
        <v>31.410256410256409</v>
      </c>
      <c r="FF18" s="18">
        <f>FE18*VLOOKUP('Données projet'!$B$16,Paramètres!$A$1:$I$89,3,0)*VLOOKUP('Données projet'!$B$16,Paramètres!$A$1:$I$89,5,0)</f>
        <v>21.07</v>
      </c>
      <c r="FG18" s="14">
        <f t="shared" si="47"/>
        <v>6.8099206036050086</v>
      </c>
      <c r="FH18" s="22">
        <f t="shared" si="22"/>
        <v>48.557528384612056</v>
      </c>
      <c r="FI18" s="60">
        <f t="shared" si="23"/>
        <v>323.55752838461206</v>
      </c>
      <c r="FJ18" s="60">
        <f ca="1">AVERAGE(OFFSET($FI$3,0,0,'Données projet'!$E$16+1,1))-AVERAGE(OFFSET($H$3,0,0,'Données projet'!$E$16+1,1))</f>
        <v>261.34571165681393</v>
      </c>
      <c r="FK18" s="60">
        <f t="shared" si="48"/>
        <v>207.9851454455669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>
        <f>VLOOKUP(A18,'Données projet'!$A$243:$I$263,2,0)</f>
        <v>78</v>
      </c>
      <c r="FX18" s="13">
        <f>VLOOKUP(A18,'Données projet'!$A$243:$I$263,9,0)</f>
        <v>6.2</v>
      </c>
      <c r="FY18" s="13">
        <f t="array" ref="FY18">INDEX(FX:FX,MIN(IF(ISNUMBER(FX18:FX214),ROW(FX18:FX214),"")))</f>
        <v>6.2</v>
      </c>
      <c r="FZ18" s="13">
        <f>IF('Données projet'!$A$244&gt;35,FZ17+FY18-GH17,IF(A18&lt;'Données projet'!$A$244,$FW$205^A18,IF(A18='Données projet'!$A$244,'Données projet'!$B$244,FZ17+FY18-GH17)))</f>
        <v>78.000000000000014</v>
      </c>
      <c r="GA18" s="18">
        <f>FZ18*VLOOKUP('Données projet'!$B$17,Paramètres!$A$1:$I$89,3,0)*VLOOKUP('Données projet'!$B$17,Paramètres!$A$1:$I$89,5,0)</f>
        <v>70.574400000000011</v>
      </c>
      <c r="GB18" s="14">
        <f t="shared" si="49"/>
        <v>19.816033420152426</v>
      </c>
      <c r="GC18" s="22">
        <f t="shared" si="25"/>
        <v>157.43000487343215</v>
      </c>
      <c r="GD18" s="60">
        <f t="shared" si="26"/>
        <v>432.43000487343215</v>
      </c>
      <c r="GE18" s="60">
        <f ca="1">AVERAGE(OFFSET($GD$3,0,0,'Données projet'!$E$17+1,1))-AVERAGE(OFFSET($H$3,0,0,'Données projet'!$E$17+1,1))</f>
        <v>195.57390574886637</v>
      </c>
      <c r="GF18" s="60">
        <f t="shared" si="50"/>
        <v>270.42511985134007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20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>
        <f>VLOOKUP(A18,'Données projet'!$A$269:$I$289,2,0)</f>
        <v>37</v>
      </c>
      <c r="GS18" s="13">
        <f>VLOOKUP(A18,'Données projet'!$A$269:$I$289,9,0)</f>
        <v>2.4666666666666668</v>
      </c>
      <c r="GT18" s="13">
        <f t="array" ref="GT18">INDEX(GS:GS,MIN(IF(ISNUMBER(GS18:GS214),ROW(GS18:GS214),"")))</f>
        <v>2.4666666666666668</v>
      </c>
      <c r="GU18" s="13">
        <f>IF('Données projet'!$A$270&gt;35,GU17+GT18-HC17,IF(A18&lt;'Données projet'!$A$270,$GR$205^A18,IF(A18='Données projet'!$A$270,'Données projet'!$B$270,GU17+GT18-HC17)))</f>
        <v>37</v>
      </c>
      <c r="GV18" s="18">
        <f>GU18*VLOOKUP('Données projet'!$B$18,Paramètres!$A$1:$I$89,3,0)*VLOOKUP('Données projet'!$B$18,Paramètres!$A$1:$I$89,5,0)</f>
        <v>29.437200000000004</v>
      </c>
      <c r="GW18" s="14">
        <f t="shared" si="51"/>
        <v>9.1510096001539196</v>
      </c>
      <c r="GX18" s="22">
        <f t="shared" si="28"/>
        <v>67.207798386934755</v>
      </c>
      <c r="GY18" s="60">
        <f t="shared" si="29"/>
        <v>342.20779838693477</v>
      </c>
      <c r="GZ18" s="60">
        <f ca="1">AVERAGE(OFFSET($GY$3,0,0,'Données projet'!$E$18+1,1))-AVERAGE(OFFSET($H$3,0,0,'Données projet'!$E$18+1,1))</f>
        <v>312.53381881960331</v>
      </c>
      <c r="HA18" s="60">
        <f t="shared" si="52"/>
        <v>342.06887933351783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8">
        <f t="shared" si="1"/>
        <v>256.66666666666669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13.103846153846154</v>
      </c>
      <c r="N19" s="14">
        <f>IF('Données projet'!$A$36&gt;35,N18+M19-V18,IF(A19&lt;'Données projet'!$A$36,$K$205^A19,IF(A19='Données projet'!$A$36,'Données projet'!$B$36,N18+M19-V18)))</f>
        <v>48.811538461538461</v>
      </c>
      <c r="O19" s="14">
        <f>N19*VLOOKUP('Données projet'!$B$9,Paramètres!$A$1:$I$89,3,0)*VLOOKUP('Données projet'!$B$9,Paramètres!$A$1:$I$89,5,0)</f>
        <v>29.189300000000003</v>
      </c>
      <c r="P19" s="14">
        <f t="shared" si="33"/>
        <v>9.0828827639780165</v>
      </c>
      <c r="Q19" s="22">
        <f t="shared" si="2"/>
        <v>66.657384980595054</v>
      </c>
      <c r="R19" s="60">
        <f t="shared" si="0"/>
        <v>342.87960720281728</v>
      </c>
      <c r="S19" s="60">
        <f ca="1">AVERAGE(OFFSET($R$3,0,0,'Données projet'!$E$9+1,1))-AVERAGE(OFFSET($H$3,0,0,'Données projet'!$E$9+1,1))</f>
        <v>289.2405918938332</v>
      </c>
      <c r="T19" s="60">
        <f t="shared" si="34"/>
        <v>229.06617320689008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2.1</v>
      </c>
      <c r="AI19" s="14">
        <f>IF('Données projet'!$A$62&gt;35,AI18+AH19-AQ18,IF(A19&lt;'Données projet'!$A$62,$AF$205^A19,IF(A19='Données projet'!$A$62,'Données projet'!$B$62,AI18+AH19-AQ18)))</f>
        <v>19.888381054913147</v>
      </c>
      <c r="AJ19" s="14">
        <f>AI19*VLOOKUP('Données projet'!$B$10,Paramètres!$A$1:$I$89,3,0)*VLOOKUP('Données projet'!$B$10,Paramètres!$A$1:$I$89,5,0)</f>
        <v>20.166818389681932</v>
      </c>
      <c r="AK19" s="14">
        <f t="shared" si="35"/>
        <v>6.5513327797938032</v>
      </c>
      <c r="AL19" s="22">
        <f t="shared" si="4"/>
        <v>46.534113286836906</v>
      </c>
      <c r="AM19" s="60">
        <f t="shared" si="5"/>
        <v>322.75633550905911</v>
      </c>
      <c r="AN19" s="60">
        <f ca="1">AVERAGE(OFFSET($AM$3,0,0,'Données projet'!$E$10+1,1))-AVERAGE(OFFSET($H$3,0,0,'Données projet'!$E$10+1,1))</f>
        <v>474.89273620758723</v>
      </c>
      <c r="AO19" s="60">
        <f t="shared" si="36"/>
        <v>254.25036207346591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7.4312217194570129</v>
      </c>
      <c r="BD19" s="13">
        <f>IF('Données projet'!$A$88&gt;35,BD18+BC19-BL18,IF(A19&lt;'Données projet'!$A$88,$BA$205^A19,IF(A19='Données projet'!$A$88,'Données projet'!$B$88,BD18+BC19-BL18)))</f>
        <v>95.036614247271999</v>
      </c>
      <c r="BE19" s="14">
        <f>BD19*VLOOKUP('Données projet'!$B$11,Paramètres!$A$1:$I$89,3,0)*VLOOKUP('Données projet'!$B$11,Paramètres!$A$1:$I$89,5,0)</f>
        <v>56.831895319868664</v>
      </c>
      <c r="BF19" s="14">
        <f t="shared" si="37"/>
        <v>16.364761474967661</v>
      </c>
      <c r="BG19" s="22">
        <f t="shared" si="7"/>
        <v>127.4841772510066</v>
      </c>
      <c r="BH19" s="60">
        <f t="shared" si="8"/>
        <v>403.70639947322883</v>
      </c>
      <c r="BI19" s="60">
        <f ca="1">AVERAGE(OFFSET($BH$3,0,0,'Données projet'!$E$11+1,1))-AVERAGE(OFFSET($H$3,0,0,'Données projet'!$E$11+1,1))</f>
        <v>260.05715565502118</v>
      </c>
      <c r="BJ19" s="60">
        <f t="shared" si="38"/>
        <v>269.95556918835911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7.7987854251012134</v>
      </c>
      <c r="BY19" s="13">
        <f>IF('Données projet'!$A$114&gt;35,BY18+BX19-CG18,IF(A19&lt;'Données projet'!$A$114,$BV$205^A19,IF(A19='Données projet'!$A$114,'Données projet'!$B$114,BY18+BX19-CG18)))</f>
        <v>67.301655174387619</v>
      </c>
      <c r="BZ19" s="14">
        <f>BY19*VLOOKUP('Données projet'!$B$12,Paramètres!$A$1:$I$89,3,0)*VLOOKUP('Données projet'!$B$12,Paramètres!$A$1:$I$89,5,0)</f>
        <v>37.621625242482679</v>
      </c>
      <c r="CA19" s="14">
        <f t="shared" si="39"/>
        <v>11.366027087122298</v>
      </c>
      <c r="CB19" s="22">
        <f t="shared" si="10"/>
        <v>85.320161140728672</v>
      </c>
      <c r="CC19" s="60">
        <f t="shared" si="11"/>
        <v>361.54238336295089</v>
      </c>
      <c r="CD19" s="60">
        <f ca="1">AVERAGE(OFFSET($CC$3,0,0,'Données projet'!$E$12+1,1))-AVERAGE(OFFSET($H$3,0,0,'Données projet'!$E$12+1,1))</f>
        <v>323.98185264074681</v>
      </c>
      <c r="CE19" s="60">
        <f t="shared" si="40"/>
        <v>301.22207291854005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4.9084615384615384</v>
      </c>
      <c r="CT19" s="13">
        <f>IF('Données projet'!$A$140&gt;35,CT18+CS19-DB18,IF(A19&lt;'Données projet'!$A$140,$CQ$205^A19,IF(A19='Données projet'!$A$140,'Données projet'!$B$140,CT18+CS19-DB18)))</f>
        <v>14.331848602335111</v>
      </c>
      <c r="CU19" s="18">
        <f>CT19*VLOOKUP('Données projet'!$B$13,Paramètres!$A$1:$I$89,3,0)*VLOOKUP('Données projet'!$B$13,Paramètres!$A$1:$I$89,5,0)</f>
        <v>6.7073051458928319</v>
      </c>
      <c r="CV19" s="14">
        <f t="shared" si="41"/>
        <v>2.4767942738506736</v>
      </c>
      <c r="CW19" s="22">
        <f t="shared" si="13"/>
        <v>15.995639822719939</v>
      </c>
      <c r="CX19" s="60">
        <f t="shared" si="14"/>
        <v>292.21786204494219</v>
      </c>
      <c r="CY19" s="60">
        <f ca="1">AVERAGE(OFFSET($CX$3,0,0,'Données projet'!$E$13+1,1))-AVERAGE(OFFSET($H$3,0,0,'Données projet'!$E$13+1,1))</f>
        <v>285.59863510278109</v>
      </c>
      <c r="CZ19" s="60">
        <f t="shared" si="42"/>
        <v>190.4880882944471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2.9487179487179485</v>
      </c>
      <c r="DO19" s="13">
        <f>IF('Données projet'!$A$166&gt;35,DO18+DN19-DW18,IF(A19&lt;'Données projet'!$A$166,$DL$205^A19,IF(A19='Données projet'!$A$166,'Données projet'!$B$166,DO18+DN19-DW18)))</f>
        <v>26.093394672838755</v>
      </c>
      <c r="DP19" s="18">
        <f>DO19*VLOOKUP('Données projet'!$B$14,Paramètres!$A$1:$I$89,3,0)*VLOOKUP('Données projet'!$B$14,Paramètres!$A$1:$I$89,5,0)</f>
        <v>27.272816112051071</v>
      </c>
      <c r="DQ19" s="14">
        <f t="shared" si="43"/>
        <v>8.5538785343003187</v>
      </c>
      <c r="DR19" s="22">
        <f t="shared" si="16"/>
        <v>62.39815984239533</v>
      </c>
      <c r="DS19" s="60">
        <f t="shared" si="17"/>
        <v>338.62038206461756</v>
      </c>
      <c r="DT19" s="60">
        <f ca="1">AVERAGE(OFFSET($DS$3,0,0,'Données projet'!$E$14+1,1))-AVERAGE(OFFSET($H$3,0,0,'Données projet'!$E$14+1,1))</f>
        <v>490.80835580536689</v>
      </c>
      <c r="DU19" s="60">
        <f t="shared" si="44"/>
        <v>302.12261539953789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11.6</v>
      </c>
      <c r="EJ19" s="13">
        <f>IF('Données projet'!$A$192&gt;35,EJ18+EI19-ER18,IF(A19&lt;'Données projet'!$A$192,$EG$205^A19,IF(A19='Données projet'!$A$192,'Données projet'!$B$192,EJ18+EI19-ER18)))</f>
        <v>48.6</v>
      </c>
      <c r="EK19" s="18">
        <f>EJ19*VLOOKUP('Données projet'!$B$15,Paramètres!$A$1:$I$89,3,0)*VLOOKUP('Données projet'!$B$15,Paramètres!$A$1:$I$89,5,0)</f>
        <v>42.456960000000009</v>
      </c>
      <c r="EL19" s="14">
        <f t="shared" si="45"/>
        <v>12.647587950844969</v>
      </c>
      <c r="EM19" s="22">
        <f t="shared" si="19"/>
        <v>95.973754347721652</v>
      </c>
      <c r="EN19" s="60">
        <f t="shared" si="20"/>
        <v>372.19597656994387</v>
      </c>
      <c r="EO19" s="60">
        <f ca="1">AVERAGE(OFFSET($EN$3,0,0,'Données projet'!$E$15+1,1))-AVERAGE(OFFSET($H$3,0,0,'Données projet'!$E$15+1,1))</f>
        <v>339.58437495284466</v>
      </c>
      <c r="EP19" s="60">
        <f t="shared" si="46"/>
        <v>371.26234252426531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6.2820512820512819</v>
      </c>
      <c r="FE19" s="13">
        <f>IF('Données projet'!$A$218&gt;35,FE18+FD19-FM18,IF(A19&lt;'Données projet'!$A$218,$FB$205^A19,IF(A19='Données projet'!$A$218,'Données projet'!$B$218,FE18+FD19-FM18)))</f>
        <v>37.692307692307693</v>
      </c>
      <c r="FF19" s="18">
        <f>FE19*VLOOKUP('Données projet'!$B$16,Paramètres!$A$1:$I$89,3,0)*VLOOKUP('Données projet'!$B$16,Paramètres!$A$1:$I$89,5,0)</f>
        <v>25.284000000000002</v>
      </c>
      <c r="FG19" s="14">
        <f t="shared" si="47"/>
        <v>8.0003059834643206</v>
      </c>
      <c r="FH19" s="22">
        <f t="shared" si="22"/>
        <v>57.970166254533687</v>
      </c>
      <c r="FI19" s="60">
        <f t="shared" si="23"/>
        <v>334.19238847675592</v>
      </c>
      <c r="FJ19" s="60">
        <f ca="1">AVERAGE(OFFSET($FI$3,0,0,'Données projet'!$E$16+1,1))-AVERAGE(OFFSET($H$3,0,0,'Données projet'!$E$16+1,1))</f>
        <v>261.34571165681393</v>
      </c>
      <c r="FK19" s="60">
        <f t="shared" si="48"/>
        <v>207.9851454455669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5.8</v>
      </c>
      <c r="FZ19" s="13">
        <f>IF('Données projet'!$A$244&gt;35,FZ18+FY19-GH18,IF(A19&lt;'Données projet'!$A$244,$FW$205^A19,IF(A19='Données projet'!$A$244,'Données projet'!$B$244,FZ18+FY19-GH18)))</f>
        <v>63.800000000000011</v>
      </c>
      <c r="GA19" s="18">
        <f>FZ19*VLOOKUP('Données projet'!$B$17,Paramètres!$A$1:$I$89,3,0)*VLOOKUP('Données projet'!$B$17,Paramètres!$A$1:$I$89,5,0)</f>
        <v>57.726240000000011</v>
      </c>
      <c r="GB19" s="14">
        <f t="shared" si="49"/>
        <v>16.592104977137897</v>
      </c>
      <c r="GC19" s="22">
        <f t="shared" si="25"/>
        <v>129.43778416851521</v>
      </c>
      <c r="GD19" s="60">
        <f t="shared" si="26"/>
        <v>405.66000639073741</v>
      </c>
      <c r="GE19" s="60">
        <f ca="1">AVERAGE(OFFSET($GD$3,0,0,'Données projet'!$E$17+1,1))-AVERAGE(OFFSET($H$3,0,0,'Données projet'!$E$17+1,1))</f>
        <v>195.57390574886637</v>
      </c>
      <c r="GF19" s="60">
        <f t="shared" si="50"/>
        <v>270.42511985134007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11.6</v>
      </c>
      <c r="GU19" s="13">
        <f>IF('Données projet'!$A$270&gt;35,GU18+GT19-HC18,IF(A19&lt;'Données projet'!$A$270,$GR$205^A19,IF(A19='Données projet'!$A$270,'Données projet'!$B$270,GU18+GT19-HC18)))</f>
        <v>48.6</v>
      </c>
      <c r="GV19" s="18">
        <f>GU19*VLOOKUP('Données projet'!$B$18,Paramètres!$A$1:$I$89,3,0)*VLOOKUP('Données projet'!$B$18,Paramètres!$A$1:$I$89,5,0)</f>
        <v>38.666160000000005</v>
      </c>
      <c r="GW19" s="14">
        <f t="shared" si="51"/>
        <v>11.644417682758437</v>
      </c>
      <c r="GX19" s="22">
        <f t="shared" si="28"/>
        <v>87.624256130804284</v>
      </c>
      <c r="GY19" s="60">
        <f t="shared" si="29"/>
        <v>363.8464783530265</v>
      </c>
      <c r="GZ19" s="60">
        <f ca="1">AVERAGE(OFFSET($GY$3,0,0,'Données projet'!$E$18+1,1))-AVERAGE(OFFSET($H$3,0,0,'Données projet'!$E$18+1,1))</f>
        <v>312.53381881960331</v>
      </c>
      <c r="HA19" s="60">
        <f t="shared" si="52"/>
        <v>342.06887933351783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8">
        <f t="shared" si="1"/>
        <v>256.66666666666669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13.103846153846154</v>
      </c>
      <c r="N20" s="14">
        <f>IF('Données projet'!$A$36&gt;35,N19+M20-V19,IF(A20&lt;'Données projet'!$A$36,$K$205^A20,IF(A20='Données projet'!$A$36,'Données projet'!$B$36,N19+M20-V19)))</f>
        <v>61.915384615384617</v>
      </c>
      <c r="O20" s="14">
        <f>N20*VLOOKUP('Données projet'!$B$9,Paramètres!$A$1:$I$89,3,0)*VLOOKUP('Données projet'!$B$9,Paramètres!$A$1:$I$89,5,0)</f>
        <v>37.025400000000005</v>
      </c>
      <c r="P20" s="14">
        <f t="shared" si="33"/>
        <v>11.206718213534849</v>
      </c>
      <c r="Q20" s="22">
        <f t="shared" si="2"/>
        <v>84.004272555239865</v>
      </c>
      <c r="R20" s="60">
        <f t="shared" si="0"/>
        <v>361.44871699968434</v>
      </c>
      <c r="S20" s="60">
        <f ca="1">AVERAGE(OFFSET($R$3,0,0,'Données projet'!$E$9+1,1))-AVERAGE(OFFSET($H$3,0,0,'Données projet'!$E$9+1,1))</f>
        <v>289.2405918938332</v>
      </c>
      <c r="T20" s="60">
        <f t="shared" si="34"/>
        <v>229.06617320689008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2.1</v>
      </c>
      <c r="AI20" s="14">
        <f>IF('Données projet'!$A$62&gt;35,AI19+AH20-AQ19,IF(A20&lt;'Données projet'!$A$62,$AF$205^A20,IF(A20='Données projet'!$A$62,'Données projet'!$B$62,AI19+AH20-AQ19)))</f>
        <v>23.975181126327602</v>
      </c>
      <c r="AJ20" s="14">
        <f>AI20*VLOOKUP('Données projet'!$B$10,Paramètres!$A$1:$I$89,3,0)*VLOOKUP('Données projet'!$B$10,Paramètres!$A$1:$I$89,5,0)</f>
        <v>24.31083366209619</v>
      </c>
      <c r="AK20" s="14">
        <f t="shared" si="35"/>
        <v>7.7276032052466093</v>
      </c>
      <c r="AL20" s="22">
        <f t="shared" si="4"/>
        <v>55.800277543955367</v>
      </c>
      <c r="AM20" s="60">
        <f t="shared" si="5"/>
        <v>333.24472198839982</v>
      </c>
      <c r="AN20" s="60">
        <f ca="1">AVERAGE(OFFSET($AM$3,0,0,'Données projet'!$E$10+1,1))-AVERAGE(OFFSET($H$3,0,0,'Données projet'!$E$10+1,1))</f>
        <v>474.89273620758723</v>
      </c>
      <c r="AO20" s="60">
        <f t="shared" si="36"/>
        <v>254.25036207346591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>
        <f>VLOOKUP(A20,'Données projet'!$A$87:$I$107,2,0)</f>
        <v>126.33076923076922</v>
      </c>
      <c r="BB20" s="13">
        <f>VLOOKUP(A20,'Données projet'!$A$87:$I$107,9,0)</f>
        <v>7.4312217194570129</v>
      </c>
      <c r="BC20" s="13">
        <f t="array" ref="BC20">INDEX(BB:BB,MIN(IF(ISNUMBER(BB20:BB216),ROW(BB20:BB216),"")))</f>
        <v>7.4312217194570129</v>
      </c>
      <c r="BD20" s="13">
        <f>IF('Données projet'!$A$88&gt;35,BD19+BC20-BL19,IF(A20&lt;'Données projet'!$A$88,$BA$205^A20,IF(A20='Données projet'!$A$88,'Données projet'!$B$88,BD19+BC20-BL19)))</f>
        <v>126.33076923076922</v>
      </c>
      <c r="BE20" s="14">
        <f>BD20*VLOOKUP('Données projet'!$B$11,Paramètres!$A$1:$I$89,3,0)*VLOOKUP('Données projet'!$B$11,Paramètres!$A$1:$I$89,5,0)</f>
        <v>75.5458</v>
      </c>
      <c r="BF20" s="14">
        <f t="shared" si="37"/>
        <v>21.044504648353485</v>
      </c>
      <c r="BG20" s="22">
        <f t="shared" si="7"/>
        <v>168.22811392921565</v>
      </c>
      <c r="BH20" s="60">
        <f t="shared" si="8"/>
        <v>445.67255837366008</v>
      </c>
      <c r="BI20" s="60">
        <f ca="1">AVERAGE(OFFSET($BH$3,0,0,'Données projet'!$E$11+1,1))-AVERAGE(OFFSET($H$3,0,0,'Données projet'!$E$11+1,1))</f>
        <v>260.05715565502118</v>
      </c>
      <c r="BJ20" s="60">
        <f t="shared" si="38"/>
        <v>269.95556918835911</v>
      </c>
      <c r="BK20" s="16">
        <f>IF(ISNA(VLOOKUP(A20,'Données projet'!$A$87:$I$107,3,0)),0,VLOOKUP(A20,'Données projet'!$A$87:$I$107,3,0))</f>
        <v>1</v>
      </c>
      <c r="BL20" s="16">
        <f>IF(ISNA(VLOOKUP(A20,'Données projet'!$A$87:$I$107,4,0)),0,VLOOKUP(A20,'Données projet'!$A$87:$I$107,4,0))</f>
        <v>42.084615384615383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0.22500000000000001</v>
      </c>
      <c r="BO20" s="17">
        <f>IF(ISNA(VLOOKUP(A20,'Données projet'!$A$87:$I$107,7,0)),0%,VLOOKUP(A20,'Données projet'!$A$87:$I$107,7,0))</f>
        <v>0.5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7.4820750970079999</v>
      </c>
      <c r="BR20" s="23">
        <f>EXP(-LN(2)/2)*BR19+(1-EXP(-LN(2)/2))/(LN(2)/2)*BL20*BO20*VLOOKUP('Données projet'!$B$11,Paramètres!$A$1:$I$89,3,0)*0.475*44/12</f>
        <v>14.247218669464779</v>
      </c>
      <c r="BS20" s="24">
        <f t="shared" si="9"/>
        <v>21.729293766472779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7.7987854251012134</v>
      </c>
      <c r="BY20" s="13">
        <f>IF('Données projet'!$A$114&gt;35,BY19+BX20-CG19,IF(A20&lt;'Données projet'!$A$114,$BV$205^A20,IF(A20='Données projet'!$A$114,'Données projet'!$B$114,BY19+BX20-CG19)))</f>
        <v>87.554274600421721</v>
      </c>
      <c r="BZ20" s="14">
        <f>BY20*VLOOKUP('Données projet'!$B$12,Paramètres!$A$1:$I$89,3,0)*VLOOKUP('Données projet'!$B$12,Paramètres!$A$1:$I$89,5,0)</f>
        <v>48.942839501635746</v>
      </c>
      <c r="CA20" s="14">
        <f t="shared" si="39"/>
        <v>14.340404725340607</v>
      </c>
      <c r="CB20" s="22">
        <f t="shared" si="10"/>
        <v>110.21831702865047</v>
      </c>
      <c r="CC20" s="60">
        <f t="shared" si="11"/>
        <v>387.66276147309492</v>
      </c>
      <c r="CD20" s="60">
        <f ca="1">AVERAGE(OFFSET($CC$3,0,0,'Données projet'!$E$12+1,1))-AVERAGE(OFFSET($H$3,0,0,'Données projet'!$E$12+1,1))</f>
        <v>323.98185264074681</v>
      </c>
      <c r="CE20" s="60">
        <f t="shared" si="40"/>
        <v>301.22207291854005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4.9084615384615384</v>
      </c>
      <c r="CT20" s="13">
        <f>IF('Données projet'!$A$140&gt;35,CT19+CS20-DB19,IF(A20&lt;'Données projet'!$A$140,$CQ$205^A20,IF(A20='Données projet'!$A$140,'Données projet'!$B$140,CT19+CS20-DB19)))</f>
        <v>16.926653343761537</v>
      </c>
      <c r="CU20" s="18">
        <f>CT20*VLOOKUP('Données projet'!$B$13,Paramètres!$A$1:$I$89,3,0)*VLOOKUP('Données projet'!$B$13,Paramètres!$A$1:$I$89,5,0)</f>
        <v>7.9216737648803992</v>
      </c>
      <c r="CV20" s="14">
        <f t="shared" si="41"/>
        <v>2.8691068648319642</v>
      </c>
      <c r="CW20" s="22">
        <f t="shared" si="13"/>
        <v>18.793942930082366</v>
      </c>
      <c r="CX20" s="60">
        <f t="shared" si="14"/>
        <v>296.23838737452684</v>
      </c>
      <c r="CY20" s="60">
        <f ca="1">AVERAGE(OFFSET($CX$3,0,0,'Données projet'!$E$13+1,1))-AVERAGE(OFFSET($H$3,0,0,'Données projet'!$E$13+1,1))</f>
        <v>285.59863510278109</v>
      </c>
      <c r="CZ20" s="60">
        <f t="shared" si="42"/>
        <v>190.4880882944471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2.9487179487179485</v>
      </c>
      <c r="DO20" s="13">
        <f>IF('Données projet'!$A$166&gt;35,DO19+DN20-DW19,IF(A20&lt;'Données projet'!$A$166,$DL$205^A20,IF(A20='Données projet'!$A$166,'Données projet'!$B$166,DO19+DN20-DW19)))</f>
        <v>31.993646698609219</v>
      </c>
      <c r="DP20" s="18">
        <f>DO20*VLOOKUP('Données projet'!$B$14,Paramètres!$A$1:$I$89,3,0)*VLOOKUP('Données projet'!$B$14,Paramètres!$A$1:$I$89,5,0)</f>
        <v>33.439759529386357</v>
      </c>
      <c r="DQ20" s="14">
        <f t="shared" si="43"/>
        <v>10.242146426238738</v>
      </c>
      <c r="DR20" s="22">
        <f t="shared" si="16"/>
        <v>76.079319539380379</v>
      </c>
      <c r="DS20" s="60">
        <f t="shared" si="17"/>
        <v>353.52376398382484</v>
      </c>
      <c r="DT20" s="60">
        <f ca="1">AVERAGE(OFFSET($DS$3,0,0,'Données projet'!$E$14+1,1))-AVERAGE(OFFSET($H$3,0,0,'Données projet'!$E$14+1,1))</f>
        <v>490.80835580536689</v>
      </c>
      <c r="DU20" s="60">
        <f t="shared" si="44"/>
        <v>302.12261539953789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11.6</v>
      </c>
      <c r="EJ20" s="13">
        <f>IF('Données projet'!$A$192&gt;35,EJ19+EI20-ER19,IF(A20&lt;'Données projet'!$A$192,$EG$205^A20,IF(A20='Données projet'!$A$192,'Données projet'!$B$192,EJ19+EI20-ER19)))</f>
        <v>60.2</v>
      </c>
      <c r="EK20" s="18">
        <f>EJ20*VLOOKUP('Données projet'!$B$15,Paramètres!$A$1:$I$89,3,0)*VLOOKUP('Données projet'!$B$15,Paramètres!$A$1:$I$89,5,0)</f>
        <v>52.590720000000005</v>
      </c>
      <c r="EL20" s="14">
        <f t="shared" si="45"/>
        <v>15.280844641052973</v>
      </c>
      <c r="EM20" s="22">
        <f t="shared" si="19"/>
        <v>118.20964174983392</v>
      </c>
      <c r="EN20" s="60">
        <f t="shared" si="20"/>
        <v>395.65408619427836</v>
      </c>
      <c r="EO20" s="60">
        <f ca="1">AVERAGE(OFFSET($EN$3,0,0,'Données projet'!$E$15+1,1))-AVERAGE(OFFSET($H$3,0,0,'Données projet'!$E$15+1,1))</f>
        <v>339.58437495284466</v>
      </c>
      <c r="EP20" s="60">
        <f t="shared" si="46"/>
        <v>371.26234252426531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6.2820512820512819</v>
      </c>
      <c r="FE20" s="13">
        <f>IF('Données projet'!$A$218&gt;35,FE19+FD20-FM19,IF(A20&lt;'Données projet'!$A$218,$FB$205^A20,IF(A20='Données projet'!$A$218,'Données projet'!$B$218,FE19+FD20-FM19)))</f>
        <v>43.974358974358978</v>
      </c>
      <c r="FF20" s="18">
        <f>FE20*VLOOKUP('Données projet'!$B$16,Paramètres!$A$1:$I$89,3,0)*VLOOKUP('Données projet'!$B$16,Paramètres!$A$1:$I$89,5,0)</f>
        <v>29.498000000000005</v>
      </c>
      <c r="FG20" s="14">
        <f t="shared" si="47"/>
        <v>9.1677081835777017</v>
      </c>
      <c r="FH20" s="22">
        <f t="shared" si="22"/>
        <v>67.342775086397836</v>
      </c>
      <c r="FI20" s="60">
        <f t="shared" si="23"/>
        <v>344.78721953084232</v>
      </c>
      <c r="FJ20" s="60">
        <f ca="1">AVERAGE(OFFSET($FI$3,0,0,'Données projet'!$E$16+1,1))-AVERAGE(OFFSET($H$3,0,0,'Données projet'!$E$16+1,1))</f>
        <v>261.34571165681393</v>
      </c>
      <c r="FK20" s="60">
        <f t="shared" si="48"/>
        <v>207.9851454455669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5.8</v>
      </c>
      <c r="FZ20" s="13">
        <f>IF('Données projet'!$A$244&gt;35,FZ19+FY20-GH19,IF(A20&lt;'Données projet'!$A$244,$FW$205^A20,IF(A20='Données projet'!$A$244,'Données projet'!$B$244,FZ19+FY20-GH19)))</f>
        <v>69.600000000000009</v>
      </c>
      <c r="GA20" s="18">
        <f>FZ20*VLOOKUP('Données projet'!$B$17,Paramètres!$A$1:$I$89,3,0)*VLOOKUP('Données projet'!$B$17,Paramètres!$A$1:$I$89,5,0)</f>
        <v>62.974080000000008</v>
      </c>
      <c r="GB20" s="14">
        <f t="shared" si="49"/>
        <v>17.91807950185715</v>
      </c>
      <c r="GC20" s="22">
        <f t="shared" si="25"/>
        <v>140.88717779906787</v>
      </c>
      <c r="GD20" s="60">
        <f t="shared" si="26"/>
        <v>418.33162224351236</v>
      </c>
      <c r="GE20" s="60">
        <f ca="1">AVERAGE(OFFSET($GD$3,0,0,'Données projet'!$E$17+1,1))-AVERAGE(OFFSET($H$3,0,0,'Données projet'!$E$17+1,1))</f>
        <v>195.57390574886637</v>
      </c>
      <c r="GF20" s="60">
        <f t="shared" si="50"/>
        <v>270.42511985134007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11.6</v>
      </c>
      <c r="GU20" s="13">
        <f>IF('Données projet'!$A$270&gt;35,GU19+GT20-HC19,IF(A20&lt;'Données projet'!$A$270,$GR$205^A20,IF(A20='Données projet'!$A$270,'Données projet'!$B$270,GU19+GT20-HC19)))</f>
        <v>60.2</v>
      </c>
      <c r="GV20" s="18">
        <f>GU20*VLOOKUP('Données projet'!$B$18,Paramètres!$A$1:$I$89,3,0)*VLOOKUP('Données projet'!$B$18,Paramètres!$A$1:$I$89,5,0)</f>
        <v>47.895120000000006</v>
      </c>
      <c r="GW20" s="14">
        <f t="shared" si="51"/>
        <v>14.068812032564205</v>
      </c>
      <c r="GX20" s="22">
        <f t="shared" si="28"/>
        <v>107.92051495671599</v>
      </c>
      <c r="GY20" s="60">
        <f t="shared" si="29"/>
        <v>385.36495940116043</v>
      </c>
      <c r="GZ20" s="60">
        <f ca="1">AVERAGE(OFFSET($GY$3,0,0,'Données projet'!$E$18+1,1))-AVERAGE(OFFSET($H$3,0,0,'Données projet'!$E$18+1,1))</f>
        <v>312.53381881960331</v>
      </c>
      <c r="HA20" s="60">
        <f t="shared" si="52"/>
        <v>342.06887933351783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8">
        <f t="shared" si="1"/>
        <v>256.66666666666669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13.103846153846154</v>
      </c>
      <c r="N21" s="14">
        <f>IF('Données projet'!$A$36&gt;35,N20+M21-V20,IF(A21&lt;'Données projet'!$A$36,$K$205^A21,IF(A21='Données projet'!$A$36,'Données projet'!$B$36,N20+M21-V20)))</f>
        <v>75.019230769230774</v>
      </c>
      <c r="O21" s="14">
        <f>N21*VLOOKUP('Données projet'!$B$9,Paramètres!$A$1:$I$89,3,0)*VLOOKUP('Données projet'!$B$9,Paramètres!$A$1:$I$89,5,0)</f>
        <v>44.861500000000007</v>
      </c>
      <c r="P21" s="14">
        <f t="shared" si="33"/>
        <v>13.278461120637754</v>
      </c>
      <c r="Q21" s="22">
        <f t="shared" si="2"/>
        <v>101.26043228511077</v>
      </c>
      <c r="R21" s="60">
        <f t="shared" si="0"/>
        <v>379.92709895177745</v>
      </c>
      <c r="S21" s="60">
        <f ca="1">AVERAGE(OFFSET($R$3,0,0,'Données projet'!$E$9+1,1))-AVERAGE(OFFSET($H$3,0,0,'Données projet'!$E$9+1,1))</f>
        <v>289.2405918938332</v>
      </c>
      <c r="T21" s="60">
        <f t="shared" si="34"/>
        <v>229.06617320689008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2.1</v>
      </c>
      <c r="AI21" s="14">
        <f>IF('Données projet'!$A$62&gt;35,AI20+AH21-AQ20,IF(A21&lt;'Données projet'!$A$62,$AF$205^A21,IF(A21='Données projet'!$A$62,'Données projet'!$B$62,AI20+AH21-AQ20)))</f>
        <v>28.901764726506816</v>
      </c>
      <c r="AJ21" s="14">
        <f>AI21*VLOOKUP('Données projet'!$B$10,Paramètres!$A$1:$I$89,3,0)*VLOOKUP('Données projet'!$B$10,Paramètres!$A$1:$I$89,5,0)</f>
        <v>29.306389432677911</v>
      </c>
      <c r="AK21" s="14">
        <f t="shared" si="35"/>
        <v>9.1150691477493808</v>
      </c>
      <c r="AL21" s="22">
        <f t="shared" si="4"/>
        <v>66.917373694244205</v>
      </c>
      <c r="AM21" s="60">
        <f t="shared" si="5"/>
        <v>345.58404036091088</v>
      </c>
      <c r="AN21" s="60">
        <f ca="1">AVERAGE(OFFSET($AM$3,0,0,'Données projet'!$E$10+1,1))-AVERAGE(OFFSET($H$3,0,0,'Données projet'!$E$10+1,1))</f>
        <v>474.89273620758723</v>
      </c>
      <c r="AO21" s="60">
        <f t="shared" si="36"/>
        <v>254.25036207346591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14.926923076923075</v>
      </c>
      <c r="BD21" s="13">
        <f>IF('Données projet'!$A$88&gt;35,BD20+BC21-BL20,IF(A21&lt;'Données projet'!$A$88,$BA$205^A21,IF(A21='Données projet'!$A$88,'Données projet'!$B$88,BD20+BC21-BL20)))</f>
        <v>99.173076923076934</v>
      </c>
      <c r="BE21" s="14">
        <f>BD21*VLOOKUP('Données projet'!$B$11,Paramètres!$A$1:$I$89,3,0)*VLOOKUP('Données projet'!$B$11,Paramètres!$A$1:$I$89,5,0)</f>
        <v>59.305500000000016</v>
      </c>
      <c r="BF21" s="14">
        <f t="shared" si="37"/>
        <v>16.992558820122873</v>
      </c>
      <c r="BG21" s="22">
        <f t="shared" si="7"/>
        <v>132.88578577838067</v>
      </c>
      <c r="BH21" s="60">
        <f t="shared" si="8"/>
        <v>411.55245244504738</v>
      </c>
      <c r="BI21" s="60">
        <f ca="1">AVERAGE(OFFSET($BH$3,0,0,'Données projet'!$E$11+1,1))-AVERAGE(OFFSET($H$3,0,0,'Données projet'!$E$11+1,1))</f>
        <v>260.05715565502118</v>
      </c>
      <c r="BJ21" s="60">
        <f t="shared" si="38"/>
        <v>269.95556918835911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7.2774773600150873</v>
      </c>
      <c r="BR21" s="23">
        <f>EXP(-LN(2)/2)*BR20+(1-EXP(-LN(2)/2))/(LN(2)/2)*BL21*BO21*VLOOKUP('Données projet'!$B$11,Paramètres!$A$1:$I$89,3,0)*0.475*44/12</f>
        <v>10.074304934226127</v>
      </c>
      <c r="BS21" s="24">
        <f t="shared" si="9"/>
        <v>17.351782294241215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7.7987854251012134</v>
      </c>
      <c r="BY21" s="13">
        <f>IF('Données projet'!$A$114&gt;35,BY20+BX21-CG20,IF(A21&lt;'Données projet'!$A$114,$BV$205^A21,IF(A21='Données projet'!$A$114,'Données projet'!$B$114,BY20+BX21-CG20)))</f>
        <v>113.90137405897467</v>
      </c>
      <c r="BZ21" s="14">
        <f>BY21*VLOOKUP('Données projet'!$B$12,Paramètres!$A$1:$I$89,3,0)*VLOOKUP('Données projet'!$B$12,Paramètres!$A$1:$I$89,5,0)</f>
        <v>63.670868098966835</v>
      </c>
      <c r="CA21" s="14">
        <f t="shared" si="39"/>
        <v>18.093147773646375</v>
      </c>
      <c r="CB21" s="22">
        <f t="shared" si="10"/>
        <v>142.40566097813468</v>
      </c>
      <c r="CC21" s="60">
        <f t="shared" si="11"/>
        <v>421.07232764480136</v>
      </c>
      <c r="CD21" s="60">
        <f ca="1">AVERAGE(OFFSET($CC$3,0,0,'Données projet'!$E$12+1,1))-AVERAGE(OFFSET($H$3,0,0,'Données projet'!$E$12+1,1))</f>
        <v>323.98185264074681</v>
      </c>
      <c r="CE21" s="60">
        <f t="shared" si="40"/>
        <v>301.22207291854005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4.9084615384615384</v>
      </c>
      <c r="CT21" s="13">
        <f>IF('Données projet'!$A$140&gt;35,CT20+CS21-DB20,IF(A21&lt;'Données projet'!$A$140,$CQ$205^A21,IF(A21='Données projet'!$A$140,'Données projet'!$B$140,CT20+CS21-DB20)))</f>
        <v>19.991251747746755</v>
      </c>
      <c r="CU21" s="18">
        <f>CT21*VLOOKUP('Données projet'!$B$13,Paramètres!$A$1:$I$89,3,0)*VLOOKUP('Données projet'!$B$13,Paramètres!$A$1:$I$89,5,0)</f>
        <v>9.3559058179454802</v>
      </c>
      <c r="CV21" s="14">
        <f t="shared" si="41"/>
        <v>3.3235599293549551</v>
      </c>
      <c r="CW21" s="22">
        <f t="shared" si="13"/>
        <v>22.083402843214927</v>
      </c>
      <c r="CX21" s="60">
        <f t="shared" si="14"/>
        <v>300.7500695098816</v>
      </c>
      <c r="CY21" s="60">
        <f ca="1">AVERAGE(OFFSET($CX$3,0,0,'Données projet'!$E$13+1,1))-AVERAGE(OFFSET($H$3,0,0,'Données projet'!$E$13+1,1))</f>
        <v>285.59863510278109</v>
      </c>
      <c r="CZ21" s="60">
        <f t="shared" si="42"/>
        <v>190.4880882944471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2.9487179487179485</v>
      </c>
      <c r="DO21" s="13">
        <f>IF('Données projet'!$A$166&gt;35,DO20+DN21-DW20,IF(A21&lt;'Données projet'!$A$166,$DL$205^A21,IF(A21='Données projet'!$A$166,'Données projet'!$B$166,DO20+DN21-DW20)))</f>
        <v>39.228066792739376</v>
      </c>
      <c r="DP21" s="18">
        <f>DO21*VLOOKUP('Données projet'!$B$14,Paramètres!$A$1:$I$89,3,0)*VLOOKUP('Données projet'!$B$14,Paramètres!$A$1:$I$89,5,0)</f>
        <v>41.0011754117712</v>
      </c>
      <c r="DQ21" s="14">
        <f t="shared" si="43"/>
        <v>12.263625558379012</v>
      </c>
      <c r="DR21" s="22">
        <f t="shared" si="16"/>
        <v>92.769528356344949</v>
      </c>
      <c r="DS21" s="60">
        <f t="shared" si="17"/>
        <v>371.43619502301163</v>
      </c>
      <c r="DT21" s="60">
        <f ca="1">AVERAGE(OFFSET($DS$3,0,0,'Données projet'!$E$14+1,1))-AVERAGE(OFFSET($H$3,0,0,'Données projet'!$E$14+1,1))</f>
        <v>490.80835580536689</v>
      </c>
      <c r="DU21" s="60">
        <f t="shared" si="44"/>
        <v>302.12261539953789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11.6</v>
      </c>
      <c r="EJ21" s="13">
        <f>IF('Données projet'!$A$192&gt;35,EJ20+EI21-ER20,IF(A21&lt;'Données projet'!$A$192,$EG$205^A21,IF(A21='Données projet'!$A$192,'Données projet'!$B$192,EJ20+EI21-ER20)))</f>
        <v>71.8</v>
      </c>
      <c r="EK21" s="18">
        <f>EJ21*VLOOKUP('Données projet'!$B$15,Paramètres!$A$1:$I$89,3,0)*VLOOKUP('Données projet'!$B$15,Paramètres!$A$1:$I$89,5,0)</f>
        <v>62.724480000000014</v>
      </c>
      <c r="EL21" s="14">
        <f t="shared" si="45"/>
        <v>17.855312666216573</v>
      </c>
      <c r="EM21" s="22">
        <f t="shared" si="19"/>
        <v>140.34313889366055</v>
      </c>
      <c r="EN21" s="60">
        <f t="shared" si="20"/>
        <v>419.00980556032721</v>
      </c>
      <c r="EO21" s="60">
        <f ca="1">AVERAGE(OFFSET($EN$3,0,0,'Données projet'!$E$15+1,1))-AVERAGE(OFFSET($H$3,0,0,'Données projet'!$E$15+1,1))</f>
        <v>339.58437495284466</v>
      </c>
      <c r="EP21" s="60">
        <f t="shared" si="46"/>
        <v>371.26234252426531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6.2820512820512819</v>
      </c>
      <c r="FE21" s="13">
        <f>IF('Données projet'!$A$218&gt;35,FE20+FD21-FM20,IF(A21&lt;'Données projet'!$A$218,$FB$205^A21,IF(A21='Données projet'!$A$218,'Données projet'!$B$218,FE20+FD21-FM20)))</f>
        <v>50.256410256410263</v>
      </c>
      <c r="FF21" s="18">
        <f>FE21*VLOOKUP('Données projet'!$B$16,Paramètres!$A$1:$I$89,3,0)*VLOOKUP('Données projet'!$B$16,Paramètres!$A$1:$I$89,5,0)</f>
        <v>33.712000000000003</v>
      </c>
      <c r="FG21" s="14">
        <f t="shared" si="47"/>
        <v>10.315789350263621</v>
      </c>
      <c r="FH21" s="22">
        <f t="shared" si="22"/>
        <v>76.681733118375817</v>
      </c>
      <c r="FI21" s="60">
        <f t="shared" si="23"/>
        <v>355.34839978504249</v>
      </c>
      <c r="FJ21" s="60">
        <f ca="1">AVERAGE(OFFSET($FI$3,0,0,'Données projet'!$E$16+1,1))-AVERAGE(OFFSET($H$3,0,0,'Données projet'!$E$16+1,1))</f>
        <v>261.34571165681393</v>
      </c>
      <c r="FK21" s="60">
        <f t="shared" si="48"/>
        <v>207.9851454455669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5.8</v>
      </c>
      <c r="FZ21" s="13">
        <f>IF('Données projet'!$A$244&gt;35,FZ20+FY21-GH20,IF(A21&lt;'Données projet'!$A$244,$FW$205^A21,IF(A21='Données projet'!$A$244,'Données projet'!$B$244,FZ20+FY21-GH20)))</f>
        <v>75.400000000000006</v>
      </c>
      <c r="GA21" s="18">
        <f>FZ21*VLOOKUP('Données projet'!$B$17,Paramètres!$A$1:$I$89,3,0)*VLOOKUP('Données projet'!$B$17,Paramètres!$A$1:$I$89,5,0)</f>
        <v>68.221919999999997</v>
      </c>
      <c r="GB21" s="14">
        <f t="shared" si="49"/>
        <v>19.23123860664986</v>
      </c>
      <c r="GC21" s="22">
        <f t="shared" si="25"/>
        <v>152.31425123991514</v>
      </c>
      <c r="GD21" s="60">
        <f t="shared" si="26"/>
        <v>430.98091790658179</v>
      </c>
      <c r="GE21" s="60">
        <f ca="1">AVERAGE(OFFSET($GD$3,0,0,'Données projet'!$E$17+1,1))-AVERAGE(OFFSET($H$3,0,0,'Données projet'!$E$17+1,1))</f>
        <v>195.57390574886637</v>
      </c>
      <c r="GF21" s="60">
        <f t="shared" si="50"/>
        <v>270.42511985134007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11.6</v>
      </c>
      <c r="GU21" s="13">
        <f>IF('Données projet'!$A$270&gt;35,GU20+GT21-HC20,IF(A21&lt;'Données projet'!$A$270,$GR$205^A21,IF(A21='Données projet'!$A$270,'Données projet'!$B$270,GU20+GT21-HC20)))</f>
        <v>71.8</v>
      </c>
      <c r="GV21" s="18">
        <f>GU21*VLOOKUP('Données projet'!$B$18,Paramètres!$A$1:$I$89,3,0)*VLOOKUP('Données projet'!$B$18,Paramètres!$A$1:$I$89,5,0)</f>
        <v>57.124080000000006</v>
      </c>
      <c r="GW21" s="14">
        <f t="shared" si="51"/>
        <v>16.439080665003988</v>
      </c>
      <c r="GX21" s="22">
        <f t="shared" si="28"/>
        <v>128.12250482488196</v>
      </c>
      <c r="GY21" s="60">
        <f t="shared" si="29"/>
        <v>406.78917149154864</v>
      </c>
      <c r="GZ21" s="60">
        <f ca="1">AVERAGE(OFFSET($GY$3,0,0,'Données projet'!$E$18+1,1))-AVERAGE(OFFSET($H$3,0,0,'Données projet'!$E$18+1,1))</f>
        <v>312.53381881960331</v>
      </c>
      <c r="HA21" s="60">
        <f t="shared" si="52"/>
        <v>342.06887933351783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8">
        <f t="shared" si="1"/>
        <v>256.66666666666669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13.103846153846154</v>
      </c>
      <c r="N22" s="14">
        <f>IF('Données projet'!$A$36&gt;35,N21+M22-V21,IF(A22&lt;'Données projet'!$A$36,$K$205^A22,IF(A22='Données projet'!$A$36,'Données projet'!$B$36,N21+M22-V21)))</f>
        <v>88.123076923076923</v>
      </c>
      <c r="O22" s="14">
        <f>N22*VLOOKUP('Données projet'!$B$9,Paramètres!$A$1:$I$89,3,0)*VLOOKUP('Données projet'!$B$9,Paramètres!$A$1:$I$89,5,0)</f>
        <v>52.697600000000008</v>
      </c>
      <c r="P22" s="14">
        <f t="shared" si="33"/>
        <v>15.30828179522207</v>
      </c>
      <c r="Q22" s="22">
        <f t="shared" si="2"/>
        <v>118.4435774600118</v>
      </c>
      <c r="R22" s="60">
        <f t="shared" si="0"/>
        <v>398.33246634890065</v>
      </c>
      <c r="S22" s="60">
        <f ca="1">AVERAGE(OFFSET($R$3,0,0,'Données projet'!$E$9+1,1))-AVERAGE(OFFSET($H$3,0,0,'Données projet'!$E$9+1,1))</f>
        <v>289.2405918938332</v>
      </c>
      <c r="T22" s="60">
        <f t="shared" si="34"/>
        <v>229.06617320689008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2.1</v>
      </c>
      <c r="AI22" s="14">
        <f>IF('Données projet'!$A$62&gt;35,AI21+AH22-AQ21,IF(A22&lt;'Données projet'!$A$62,$AF$205^A22,IF(A22='Données projet'!$A$62,'Données projet'!$B$62,AI21+AH22-AQ21)))</f>
        <v>34.840696297767764</v>
      </c>
      <c r="AJ22" s="14">
        <f>AI22*VLOOKUP('Données projet'!$B$10,Paramètres!$A$1:$I$89,3,0)*VLOOKUP('Données projet'!$B$10,Paramètres!$A$1:$I$89,5,0)</f>
        <v>35.328466045936516</v>
      </c>
      <c r="AK22" s="14">
        <f t="shared" si="35"/>
        <v>10.751650073316766</v>
      </c>
      <c r="AL22" s="22">
        <f t="shared" si="4"/>
        <v>80.256202241032796</v>
      </c>
      <c r="AM22" s="60">
        <f t="shared" si="5"/>
        <v>360.14509112992164</v>
      </c>
      <c r="AN22" s="60">
        <f ca="1">AVERAGE(OFFSET($AM$3,0,0,'Données projet'!$E$10+1,1))-AVERAGE(OFFSET($H$3,0,0,'Données projet'!$E$10+1,1))</f>
        <v>474.89273620758723</v>
      </c>
      <c r="AO22" s="60">
        <f t="shared" si="36"/>
        <v>254.25036207346591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14.926923076923075</v>
      </c>
      <c r="BD22" s="13">
        <f>IF('Données projet'!$A$88&gt;35,BD21+BC22-BL21,IF(A22&lt;'Données projet'!$A$88,$BA$205^A22,IF(A22='Données projet'!$A$88,'Données projet'!$B$88,BD21+BC22-BL21)))</f>
        <v>114.10000000000001</v>
      </c>
      <c r="BE22" s="14">
        <f>BD22*VLOOKUP('Données projet'!$B$11,Paramètres!$A$1:$I$89,3,0)*VLOOKUP('Données projet'!$B$11,Paramètres!$A$1:$I$89,5,0)</f>
        <v>68.231800000000007</v>
      </c>
      <c r="BF22" s="14">
        <f t="shared" si="37"/>
        <v>19.233699497264624</v>
      </c>
      <c r="BG22" s="22">
        <f t="shared" si="7"/>
        <v>152.3357449577359</v>
      </c>
      <c r="BH22" s="60">
        <f t="shared" si="8"/>
        <v>432.22463384662478</v>
      </c>
      <c r="BI22" s="60">
        <f ca="1">AVERAGE(OFFSET($BH$3,0,0,'Données projet'!$E$11+1,1))-AVERAGE(OFFSET($H$3,0,0,'Données projet'!$E$11+1,1))</f>
        <v>260.05715565502118</v>
      </c>
      <c r="BJ22" s="60">
        <f t="shared" si="38"/>
        <v>269.95556918835911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7.0784743588995731</v>
      </c>
      <c r="BR22" s="23">
        <f>EXP(-LN(2)/2)*BR21+(1-EXP(-LN(2)/2))/(LN(2)/2)*BL22*BO22*VLOOKUP('Données projet'!$B$11,Paramètres!$A$1:$I$89,3,0)*0.475*44/12</f>
        <v>7.1236093347323903</v>
      </c>
      <c r="BS22" s="24">
        <f t="shared" si="9"/>
        <v>14.202083693631963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>
        <f>VLOOKUP(A22,'Données projet'!$A$113:$I$133,2,0)</f>
        <v>148.17692307692306</v>
      </c>
      <c r="BW22" s="13">
        <f>VLOOKUP(A22,'Données projet'!$A$113:$I$133,9,0)</f>
        <v>7.7987854251012134</v>
      </c>
      <c r="BX22" s="13">
        <f t="array" ref="BX22">INDEX(BW:BW,MIN(IF(ISNUMBER(BW22:BW218),ROW(BW22:BW218),"")))</f>
        <v>7.7987854251012134</v>
      </c>
      <c r="BY22" s="13">
        <f>IF('Données projet'!$A$114&gt;35,BY21+BX22-CG21,IF(A22&lt;'Données projet'!$A$114,$BV$205^A22,IF(A22='Données projet'!$A$114,'Données projet'!$B$114,BY21+BX22-CG21)))</f>
        <v>148.17692307692306</v>
      </c>
      <c r="BZ22" s="14">
        <f>BY22*VLOOKUP('Données projet'!$B$12,Paramètres!$A$1:$I$89,3,0)*VLOOKUP('Données projet'!$B$12,Paramètres!$A$1:$I$89,5,0)</f>
        <v>82.830899999999986</v>
      </c>
      <c r="CA22" s="14">
        <f t="shared" si="39"/>
        <v>22.827946813839315</v>
      </c>
      <c r="CB22" s="22">
        <f t="shared" si="10"/>
        <v>184.02249153410344</v>
      </c>
      <c r="CC22" s="60">
        <f t="shared" si="11"/>
        <v>463.91138042299229</v>
      </c>
      <c r="CD22" s="60">
        <f ca="1">AVERAGE(OFFSET($CC$3,0,0,'Données projet'!$E$12+1,1))-AVERAGE(OFFSET($H$3,0,0,'Données projet'!$E$12+1,1))</f>
        <v>323.98185264074681</v>
      </c>
      <c r="CE22" s="60">
        <f t="shared" si="40"/>
        <v>301.22207291854005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4.9084615384615384</v>
      </c>
      <c r="CT22" s="13">
        <f>IF('Données projet'!$A$140&gt;35,CT21+CS22-DB21,IF(A22&lt;'Données projet'!$A$140,$CQ$205^A22,IF(A22='Données projet'!$A$140,'Données projet'!$B$140,CT21+CS22-DB21)))</f>
        <v>23.610700728923604</v>
      </c>
      <c r="CU22" s="18">
        <f>CT22*VLOOKUP('Données projet'!$B$13,Paramètres!$A$1:$I$89,3,0)*VLOOKUP('Données projet'!$B$13,Paramètres!$A$1:$I$89,5,0)</f>
        <v>11.049807941136248</v>
      </c>
      <c r="CV22" s="14">
        <f t="shared" si="41"/>
        <v>3.8499962268435248</v>
      </c>
      <c r="CW22" s="22">
        <f t="shared" si="13"/>
        <v>25.950492259231435</v>
      </c>
      <c r="CX22" s="60">
        <f t="shared" si="14"/>
        <v>305.83938114812031</v>
      </c>
      <c r="CY22" s="60">
        <f ca="1">AVERAGE(OFFSET($CX$3,0,0,'Données projet'!$E$13+1,1))-AVERAGE(OFFSET($H$3,0,0,'Données projet'!$E$13+1,1))</f>
        <v>285.59863510278109</v>
      </c>
      <c r="CZ22" s="60">
        <f t="shared" si="42"/>
        <v>190.4880882944471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2.9487179487179485</v>
      </c>
      <c r="DO22" s="13">
        <f>IF('Données projet'!$A$166&gt;35,DO21+DN22-DW21,IF(A22&lt;'Données projet'!$A$166,$DL$205^A22,IF(A22='Données projet'!$A$166,'Données projet'!$B$166,DO21+DN22-DW21)))</f>
        <v>48.098337735364069</v>
      </c>
      <c r="DP22" s="18">
        <f>DO22*VLOOKUP('Données projet'!$B$14,Paramètres!$A$1:$I$89,3,0)*VLOOKUP('Données projet'!$B$14,Paramètres!$A$1:$I$89,5,0)</f>
        <v>50.272382601002526</v>
      </c>
      <c r="DQ22" s="14">
        <f t="shared" si="43"/>
        <v>14.684081400245862</v>
      </c>
      <c r="DR22" s="22">
        <f t="shared" si="16"/>
        <v>113.13250813550762</v>
      </c>
      <c r="DS22" s="60">
        <f t="shared" si="17"/>
        <v>393.02139702439649</v>
      </c>
      <c r="DT22" s="60">
        <f ca="1">AVERAGE(OFFSET($DS$3,0,0,'Données projet'!$E$14+1,1))-AVERAGE(OFFSET($H$3,0,0,'Données projet'!$E$14+1,1))</f>
        <v>490.80835580536689</v>
      </c>
      <c r="DU22" s="60">
        <f t="shared" si="44"/>
        <v>302.12261539953789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11.6</v>
      </c>
      <c r="EJ22" s="13">
        <f>IF('Données projet'!$A$192&gt;35,EJ21+EI22-ER21,IF(A22&lt;'Données projet'!$A$192,$EG$205^A22,IF(A22='Données projet'!$A$192,'Données projet'!$B$192,EJ21+EI22-ER21)))</f>
        <v>83.399999999999991</v>
      </c>
      <c r="EK22" s="18">
        <f>EJ22*VLOOKUP('Données projet'!$B$15,Paramètres!$A$1:$I$89,3,0)*VLOOKUP('Données projet'!$B$15,Paramètres!$A$1:$I$89,5,0)</f>
        <v>72.858240000000009</v>
      </c>
      <c r="EL22" s="14">
        <f t="shared" si="45"/>
        <v>20.381597602335066</v>
      </c>
      <c r="EM22" s="22">
        <f t="shared" si="19"/>
        <v>162.39271715740026</v>
      </c>
      <c r="EN22" s="60">
        <f t="shared" si="20"/>
        <v>442.28160604628908</v>
      </c>
      <c r="EO22" s="60">
        <f ca="1">AVERAGE(OFFSET($EN$3,0,0,'Données projet'!$E$15+1,1))-AVERAGE(OFFSET($H$3,0,0,'Données projet'!$E$15+1,1))</f>
        <v>339.58437495284466</v>
      </c>
      <c r="EP22" s="60">
        <f t="shared" si="46"/>
        <v>371.26234252426531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6.2820512820512819</v>
      </c>
      <c r="FE22" s="13">
        <f>IF('Données projet'!$A$218&gt;35,FE21+FD22-FM21,IF(A22&lt;'Données projet'!$A$218,$FB$205^A22,IF(A22='Données projet'!$A$218,'Données projet'!$B$218,FE21+FD22-FM21)))</f>
        <v>56.538461538461547</v>
      </c>
      <c r="FF22" s="18">
        <f>FE22*VLOOKUP('Données projet'!$B$16,Paramètres!$A$1:$I$89,3,0)*VLOOKUP('Données projet'!$B$16,Paramètres!$A$1:$I$89,5,0)</f>
        <v>37.926000000000009</v>
      </c>
      <c r="FG22" s="14">
        <f t="shared" si="47"/>
        <v>11.447241207652395</v>
      </c>
      <c r="FH22" s="22">
        <f t="shared" si="22"/>
        <v>85.991728436661276</v>
      </c>
      <c r="FI22" s="60">
        <f t="shared" si="23"/>
        <v>365.88061732555013</v>
      </c>
      <c r="FJ22" s="60">
        <f ca="1">AVERAGE(OFFSET($FI$3,0,0,'Données projet'!$E$16+1,1))-AVERAGE(OFFSET($H$3,0,0,'Données projet'!$E$16+1,1))</f>
        <v>261.34571165681393</v>
      </c>
      <c r="FK22" s="60">
        <f t="shared" si="48"/>
        <v>207.9851454455669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5.8</v>
      </c>
      <c r="FZ22" s="13">
        <f>IF('Données projet'!$A$244&gt;35,FZ21+FY22-GH21,IF(A22&lt;'Données projet'!$A$244,$FW$205^A22,IF(A22='Données projet'!$A$244,'Données projet'!$B$244,FZ21+FY22-GH21)))</f>
        <v>81.2</v>
      </c>
      <c r="GA22" s="18">
        <f>FZ22*VLOOKUP('Données projet'!$B$17,Paramètres!$A$1:$I$89,3,0)*VLOOKUP('Données projet'!$B$17,Paramètres!$A$1:$I$89,5,0)</f>
        <v>73.469759999999994</v>
      </c>
      <c r="GB22" s="14">
        <f t="shared" si="49"/>
        <v>20.532680177819877</v>
      </c>
      <c r="GC22" s="22">
        <f t="shared" si="25"/>
        <v>163.72091664303625</v>
      </c>
      <c r="GD22" s="60">
        <f t="shared" si="26"/>
        <v>443.60980553192508</v>
      </c>
      <c r="GE22" s="60">
        <f ca="1">AVERAGE(OFFSET($GD$3,0,0,'Données projet'!$E$17+1,1))-AVERAGE(OFFSET($H$3,0,0,'Données projet'!$E$17+1,1))</f>
        <v>195.57390574886637</v>
      </c>
      <c r="GF22" s="60">
        <f t="shared" si="50"/>
        <v>270.42511985134007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11.6</v>
      </c>
      <c r="GU22" s="13">
        <f>IF('Données projet'!$A$270&gt;35,GU21+GT22-HC21,IF(A22&lt;'Données projet'!$A$270,$GR$205^A22,IF(A22='Données projet'!$A$270,'Données projet'!$B$270,GU21+GT22-HC21)))</f>
        <v>83.399999999999991</v>
      </c>
      <c r="GV22" s="18">
        <f>GU22*VLOOKUP('Données projet'!$B$18,Paramètres!$A$1:$I$89,3,0)*VLOOKUP('Données projet'!$B$18,Paramètres!$A$1:$I$89,5,0)</f>
        <v>66.353040000000007</v>
      </c>
      <c r="GW22" s="14">
        <f t="shared" si="51"/>
        <v>18.76498795231873</v>
      </c>
      <c r="GX22" s="22">
        <f t="shared" si="28"/>
        <v>148.24723201695511</v>
      </c>
      <c r="GY22" s="60">
        <f t="shared" si="29"/>
        <v>428.136120905844</v>
      </c>
      <c r="GZ22" s="60">
        <f ca="1">AVERAGE(OFFSET($GY$3,0,0,'Données projet'!$E$18+1,1))-AVERAGE(OFFSET($H$3,0,0,'Données projet'!$E$18+1,1))</f>
        <v>312.53381881960331</v>
      </c>
      <c r="HA22" s="60">
        <f t="shared" si="52"/>
        <v>342.06887933351783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8">
        <f t="shared" si="1"/>
        <v>256.66666666666669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 t="e">
        <f>VLOOKUP(A23,'Données projet'!$A$35:$I$55,2,0)</f>
        <v>#N/A</v>
      </c>
      <c r="L23" s="13" t="e">
        <f>VLOOKUP(A23,'Données projet'!$A$35:$I$55,9,0)</f>
        <v>#N/A</v>
      </c>
      <c r="M23" s="13">
        <f t="array" ref="M23">INDEX(L:L,MIN(IF(ISNUMBER(L23:L219),ROW(L23:L219),"")))</f>
        <v>13.103846153846154</v>
      </c>
      <c r="N23" s="14">
        <f>IF('Données projet'!$A$36&gt;35,N22+M23-V22,IF(A23&lt;'Données projet'!$A$36,$K$205^A23,IF(A23='Données projet'!$A$36,'Données projet'!$B$36,N22+M23-V22)))</f>
        <v>101.22692307692307</v>
      </c>
      <c r="O23" s="14">
        <f>N23*VLOOKUP('Données projet'!$B$9,Paramètres!$A$1:$I$89,3,0)*VLOOKUP('Données projet'!$B$9,Paramètres!$A$1:$I$89,5,0)</f>
        <v>60.533700000000003</v>
      </c>
      <c r="P23" s="14">
        <f t="shared" si="33"/>
        <v>17.303135492539088</v>
      </c>
      <c r="Q23" s="22">
        <f t="shared" si="2"/>
        <v>135.56582181617225</v>
      </c>
      <c r="R23" s="60">
        <f t="shared" si="0"/>
        <v>416.67693292728336</v>
      </c>
      <c r="S23" s="60">
        <f ca="1">AVERAGE(OFFSET($R$3,0,0,'Données projet'!$E$9+1,1))-AVERAGE(OFFSET($H$3,0,0,'Données projet'!$E$9+1,1))</f>
        <v>289.2405918938332</v>
      </c>
      <c r="T23" s="60">
        <f t="shared" si="34"/>
        <v>229.06617320689008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42</v>
      </c>
      <c r="AG23" s="13">
        <f>VLOOKUP(A23,'Données projet'!$A$61:$I$81,9,0)</f>
        <v>2.1</v>
      </c>
      <c r="AH23" s="13">
        <f t="array" ref="AH23">INDEX(AG:AG,MIN(IF(ISNUMBER(AG23:AG219),ROW(AG23:AG219),"")))</f>
        <v>2.1</v>
      </c>
      <c r="AI23" s="14">
        <f>IF('Données projet'!$A$62&gt;35,AI22+AH23-AQ22,IF(A23&lt;'Données projet'!$A$62,$AF$205^A23,IF(A23='Données projet'!$A$62,'Données projet'!$B$62,AI22+AH23-AQ22)))</f>
        <v>42</v>
      </c>
      <c r="AJ23" s="14">
        <f>AI23*VLOOKUP('Données projet'!$B$10,Paramètres!$A$1:$I$89,3,0)*VLOOKUP('Données projet'!$B$10,Paramètres!$A$1:$I$89,5,0)</f>
        <v>42.588000000000001</v>
      </c>
      <c r="AK23" s="14">
        <f t="shared" si="35"/>
        <v>12.682073764365764</v>
      </c>
      <c r="AL23" s="22">
        <f t="shared" si="4"/>
        <v>96.262045139603686</v>
      </c>
      <c r="AM23" s="60">
        <f t="shared" si="5"/>
        <v>377.37315625071483</v>
      </c>
      <c r="AN23" s="60">
        <f ca="1">AVERAGE(OFFSET($AM$3,0,0,'Données projet'!$E$10+1,1))-AVERAGE(OFFSET($H$3,0,0,'Données projet'!$E$10+1,1))</f>
        <v>474.89273620758723</v>
      </c>
      <c r="AO23" s="60">
        <f t="shared" si="36"/>
        <v>254.25036207346591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 t="e">
        <f>VLOOKUP(A23,'Données projet'!$A$87:$I$107,2,0)</f>
        <v>#N/A</v>
      </c>
      <c r="BB23" s="13" t="e">
        <f>VLOOKUP(A23,'Données projet'!$A$87:$I$107,9,0)</f>
        <v>#N/A</v>
      </c>
      <c r="BC23" s="13">
        <f t="array" ref="BC23">INDEX(BB:BB,MIN(IF(ISNUMBER(BB23:BB219),ROW(BB23:BB219),"")))</f>
        <v>14.926923076923075</v>
      </c>
      <c r="BD23" s="13">
        <f>IF('Données projet'!$A$88&gt;35,BD22+BC23-BL22,IF(A23&lt;'Données projet'!$A$88,$BA$205^A23,IF(A23='Données projet'!$A$88,'Données projet'!$B$88,BD22+BC23-BL22)))</f>
        <v>129.02692307692308</v>
      </c>
      <c r="BE23" s="14">
        <f>BD23*VLOOKUP('Données projet'!$B$11,Paramètres!$A$1:$I$89,3,0)*VLOOKUP('Données projet'!$B$11,Paramètres!$A$1:$I$89,5,0)</f>
        <v>77.158100000000005</v>
      </c>
      <c r="BF23" s="14">
        <f t="shared" si="37"/>
        <v>21.440868838738705</v>
      </c>
      <c r="BG23" s="22">
        <f t="shared" si="7"/>
        <v>171.72653739413659</v>
      </c>
      <c r="BH23" s="60">
        <f t="shared" si="8"/>
        <v>452.83764850524773</v>
      </c>
      <c r="BI23" s="60">
        <f ca="1">AVERAGE(OFFSET($BH$3,0,0,'Données projet'!$E$11+1,1))-AVERAGE(OFFSET($H$3,0,0,'Données projet'!$E$11+1,1))</f>
        <v>260.05715565502118</v>
      </c>
      <c r="BJ23" s="60">
        <f t="shared" si="38"/>
        <v>269.95556918835911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6.8849131053146762</v>
      </c>
      <c r="BR23" s="23">
        <f>EXP(-LN(2)/2)*BR22+(1-EXP(-LN(2)/2))/(LN(2)/2)*BL23*BO23*VLOOKUP('Données projet'!$B$11,Paramètres!$A$1:$I$89,3,0)*0.475*44/12</f>
        <v>5.0371524671130636</v>
      </c>
      <c r="BS23" s="24">
        <f t="shared" si="9"/>
        <v>11.922065572427741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15.942307692307708</v>
      </c>
      <c r="BY23" s="13">
        <f>IF('Données projet'!$A$114&gt;35,BY22+BX23-CG22,IF(A23&lt;'Données projet'!$A$114,$BV$205^A23,IF(A23='Données projet'!$A$114,'Données projet'!$B$114,BY22+BX23-CG22)))</f>
        <v>164.11923076923077</v>
      </c>
      <c r="BZ23" s="14">
        <f>BY23*VLOOKUP('Données projet'!$B$12,Paramètres!$A$1:$I$89,3,0)*VLOOKUP('Données projet'!$B$12,Paramètres!$A$1:$I$89,5,0)</f>
        <v>91.742650000000012</v>
      </c>
      <c r="CA23" s="14">
        <f t="shared" si="39"/>
        <v>24.985039964008102</v>
      </c>
      <c r="CB23" s="22">
        <f t="shared" si="10"/>
        <v>203.3007266873141</v>
      </c>
      <c r="CC23" s="60">
        <f t="shared" si="11"/>
        <v>484.41183779842527</v>
      </c>
      <c r="CD23" s="60">
        <f ca="1">AVERAGE(OFFSET($CC$3,0,0,'Données projet'!$E$12+1,1))-AVERAGE(OFFSET($H$3,0,0,'Données projet'!$E$12+1,1))</f>
        <v>323.98185264074681</v>
      </c>
      <c r="CE23" s="60">
        <f t="shared" si="40"/>
        <v>301.22207291854005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4.9084615384615384</v>
      </c>
      <c r="CT23" s="13">
        <f>IF('Données projet'!$A$140&gt;35,CT22+CS23-DB22,IF(A23&lt;'Données projet'!$A$140,$CQ$205^A23,IF(A23='Données projet'!$A$140,'Données projet'!$B$140,CT22+CS23-DB22)))</f>
        <v>27.885456896095882</v>
      </c>
      <c r="CU23" s="18">
        <f>CT23*VLOOKUP('Données projet'!$B$13,Paramètres!$A$1:$I$89,3,0)*VLOOKUP('Données projet'!$B$13,Paramètres!$A$1:$I$89,5,0)</f>
        <v>13.050393827372874</v>
      </c>
      <c r="CV23" s="14">
        <f t="shared" si="41"/>
        <v>4.459817563628576</v>
      </c>
      <c r="CW23" s="22">
        <f t="shared" si="13"/>
        <v>30.49695150599419</v>
      </c>
      <c r="CX23" s="60">
        <f t="shared" si="14"/>
        <v>311.60806261710536</v>
      </c>
      <c r="CY23" s="60">
        <f ca="1">AVERAGE(OFFSET($CX$3,0,0,'Données projet'!$E$13+1,1))-AVERAGE(OFFSET($H$3,0,0,'Données projet'!$E$13+1,1))</f>
        <v>285.59863510278109</v>
      </c>
      <c r="CZ23" s="60">
        <f t="shared" si="42"/>
        <v>190.4880882944471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58.974358974358971</v>
      </c>
      <c r="DM23" s="13">
        <f>VLOOKUP(A23,'Données projet'!$A$165:$I$185,9,0)</f>
        <v>2.9487179487179485</v>
      </c>
      <c r="DN23" s="13">
        <f t="array" ref="DN23">INDEX(DM:DM,MIN(IF(ISNUMBER(DM23:DM219),ROW(DM23:DM219),"")))</f>
        <v>2.9487179487179485</v>
      </c>
      <c r="DO23" s="13">
        <f>IF('Données projet'!$A$166&gt;35,DO22+DN23-DW22,IF(A23&lt;'Données projet'!$A$166,$DL$205^A23,IF(A23='Données projet'!$A$166,'Données projet'!$B$166,DO22+DN23-DW22)))</f>
        <v>58.974358974358971</v>
      </c>
      <c r="DP23" s="18">
        <f>DO23*VLOOKUP('Données projet'!$B$14,Paramètres!$A$1:$I$89,3,0)*VLOOKUP('Données projet'!$B$14,Paramètres!$A$1:$I$89,5,0)</f>
        <v>61.64</v>
      </c>
      <c r="DQ23" s="14">
        <f t="shared" si="43"/>
        <v>17.582259466632539</v>
      </c>
      <c r="DR23" s="22">
        <f t="shared" si="16"/>
        <v>137.97876857105169</v>
      </c>
      <c r="DS23" s="60">
        <f t="shared" si="17"/>
        <v>419.08987968216286</v>
      </c>
      <c r="DT23" s="60">
        <f ca="1">AVERAGE(OFFSET($DS$3,0,0,'Données projet'!$E$14+1,1))-AVERAGE(OFFSET($H$3,0,0,'Données projet'!$E$14+1,1))</f>
        <v>490.80835580536689</v>
      </c>
      <c r="DU23" s="60">
        <f t="shared" si="44"/>
        <v>302.12261539953789</v>
      </c>
      <c r="DV23" s="16">
        <f>IF(ISNA(VLOOKUP(A23,'Données projet'!$A$165:$I$185,3,0)),0,VLOOKUP(A23,'Données projet'!$A$165:$I$185,3,0))</f>
        <v>1</v>
      </c>
      <c r="DW23" s="16">
        <f>IF(ISNA(VLOOKUP(A23,'Données projet'!$A$165:$I$185,4,0)),0,VLOOKUP(A23,'Données projet'!$A$165:$I$185,4,0))</f>
        <v>10.256410256410255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>
        <f>VLOOKUP(A23,'Données projet'!$A$191:$I$211,2,0)</f>
        <v>95</v>
      </c>
      <c r="EH23" s="13">
        <f>VLOOKUP(A23,'Données projet'!$A$191:$I$211,9,0)</f>
        <v>11.6</v>
      </c>
      <c r="EI23" s="13">
        <f t="array" ref="EI23">INDEX(EH:EH,MIN(IF(ISNUMBER(EH23:EH219),ROW(EH23:EH219),"")))</f>
        <v>11.6</v>
      </c>
      <c r="EJ23" s="13">
        <f>IF('Données projet'!$A$192&gt;35,EJ22+EI23-ER22,IF(A23&lt;'Données projet'!$A$192,$EG$205^A23,IF(A23='Données projet'!$A$192,'Données projet'!$B$192,EJ22+EI23-ER22)))</f>
        <v>94.999999999999986</v>
      </c>
      <c r="EK23" s="18">
        <f>EJ23*VLOOKUP('Données projet'!$B$15,Paramètres!$A$1:$I$89,3,0)*VLOOKUP('Données projet'!$B$15,Paramètres!$A$1:$I$89,5,0)</f>
        <v>82.99199999999999</v>
      </c>
      <c r="EL23" s="14">
        <f t="shared" si="45"/>
        <v>22.867173045817303</v>
      </c>
      <c r="EM23" s="22">
        <f t="shared" si="19"/>
        <v>184.37139305479846</v>
      </c>
      <c r="EN23" s="60">
        <f t="shared" si="20"/>
        <v>465.48250416590963</v>
      </c>
      <c r="EO23" s="60">
        <f ca="1">AVERAGE(OFFSET($EN$3,0,0,'Données projet'!$E$15+1,1))-AVERAGE(OFFSET($H$3,0,0,'Données projet'!$E$15+1,1))</f>
        <v>339.58437495284466</v>
      </c>
      <c r="EP23" s="60">
        <f t="shared" si="46"/>
        <v>371.26234252426531</v>
      </c>
      <c r="EQ23" s="16">
        <f>IF(ISNA(VLOOKUP(A23,'Données projet'!$A$191:$I$211,3,0)),0,VLOOKUP(A23,'Données projet'!$A$191:$I$211,3,0))</f>
        <v>1</v>
      </c>
      <c r="ER23" s="16">
        <f>IF(ISNA(VLOOKUP(A23,'Données projet'!$A$191:$I$211,4,0)),0,VLOOKUP(A23,'Données projet'!$A$191:$I$211,4,0))</f>
        <v>43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62.820512820512818</v>
      </c>
      <c r="FC23" s="13">
        <f>VLOOKUP(A23,'Données projet'!$A$217:$I$237,9,0)</f>
        <v>6.2820512820512819</v>
      </c>
      <c r="FD23" s="13">
        <f t="array" ref="FD23">INDEX(FC:FC,MIN(IF(ISNUMBER(FC23:FC219),ROW(FC23:FC219),"")))</f>
        <v>6.2820512820512819</v>
      </c>
      <c r="FE23" s="13">
        <f>IF('Données projet'!$A$218&gt;35,FE22+FD23-FM22,IF(A23&lt;'Données projet'!$A$218,$FB$205^A23,IF(A23='Données projet'!$A$218,'Données projet'!$B$218,FE22+FD23-FM22)))</f>
        <v>62.820512820512832</v>
      </c>
      <c r="FF23" s="18">
        <f>FE23*VLOOKUP('Données projet'!$B$16,Paramètres!$A$1:$I$89,3,0)*VLOOKUP('Données projet'!$B$16,Paramètres!$A$1:$I$89,5,0)</f>
        <v>42.140000000000008</v>
      </c>
      <c r="FG23" s="14">
        <f t="shared" si="47"/>
        <v>12.564122227768271</v>
      </c>
      <c r="FH23" s="22">
        <f t="shared" si="22"/>
        <v>95.276346213363084</v>
      </c>
      <c r="FI23" s="60">
        <f t="shared" si="23"/>
        <v>376.38745732447421</v>
      </c>
      <c r="FJ23" s="60">
        <f ca="1">AVERAGE(OFFSET($FI$3,0,0,'Données projet'!$E$16+1,1))-AVERAGE(OFFSET($H$3,0,0,'Données projet'!$E$16+1,1))</f>
        <v>261.34571165681393</v>
      </c>
      <c r="FK23" s="60">
        <f t="shared" si="48"/>
        <v>207.9851454455669</v>
      </c>
      <c r="FL23" s="16">
        <f>IF(ISNA(VLOOKUP(A23,'Données projet'!$A$217:$I$237,3,0)),0,VLOOKUP(A23,'Données projet'!$A$217:$I$237,3,0))</f>
        <v>1</v>
      </c>
      <c r="FM23" s="16">
        <f>IF(ISNA(VLOOKUP(A23,'Données projet'!$A$217:$I$237,4,0)),0,VLOOKUP(A23,'Données projet'!$A$217:$I$237,4,0))</f>
        <v>17.307692307692307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>
        <f>VLOOKUP(A23,'Données projet'!$A$243:$I$263,2,0)</f>
        <v>87</v>
      </c>
      <c r="FX23" s="13">
        <f>VLOOKUP(A23,'Données projet'!$A$243:$I$263,9,0)</f>
        <v>5.8</v>
      </c>
      <c r="FY23" s="13">
        <f t="array" ref="FY23">INDEX(FX:FX,MIN(IF(ISNUMBER(FX23:FX219),ROW(FX23:FX219),"")))</f>
        <v>5.8</v>
      </c>
      <c r="FZ23" s="13">
        <f>IF('Données projet'!$A$244&gt;35,FZ22+FY23-GH22,IF(A23&lt;'Données projet'!$A$244,$FW$205^A23,IF(A23='Données projet'!$A$244,'Données projet'!$B$244,FZ22+FY23-GH22)))</f>
        <v>87</v>
      </c>
      <c r="GA23" s="18">
        <f>FZ23*VLOOKUP('Données projet'!$B$17,Paramètres!$A$1:$I$89,3,0)*VLOOKUP('Données projet'!$B$17,Paramètres!$A$1:$I$89,5,0)</f>
        <v>78.71759999999999</v>
      </c>
      <c r="GB23" s="14">
        <f t="shared" si="49"/>
        <v>21.823336373425391</v>
      </c>
      <c r="GC23" s="22">
        <f t="shared" si="25"/>
        <v>175.1087975170492</v>
      </c>
      <c r="GD23" s="60">
        <f t="shared" si="26"/>
        <v>456.21990862816034</v>
      </c>
      <c r="GE23" s="60">
        <f ca="1">AVERAGE(OFFSET($GD$3,0,0,'Données projet'!$E$17+1,1))-AVERAGE(OFFSET($H$3,0,0,'Données projet'!$E$17+1,1))</f>
        <v>195.57390574886637</v>
      </c>
      <c r="GF23" s="60">
        <f t="shared" si="50"/>
        <v>270.42511985134007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7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>
        <f>VLOOKUP(A23,'Données projet'!$A$269:$I$289,2,0)</f>
        <v>95</v>
      </c>
      <c r="GS23" s="13">
        <f>VLOOKUP(A23,'Données projet'!$A$269:$I$289,9,0)</f>
        <v>11.6</v>
      </c>
      <c r="GT23" s="13">
        <f t="array" ref="GT23">INDEX(GS:GS,MIN(IF(ISNUMBER(GS23:GS219),ROW(GS23:GS219),"")))</f>
        <v>11.6</v>
      </c>
      <c r="GU23" s="13">
        <f>IF('Données projet'!$A$270&gt;35,GU22+GT23-HC22,IF(A23&lt;'Données projet'!$A$270,$GR$205^A23,IF(A23='Données projet'!$A$270,'Données projet'!$B$270,GU22+GT23-HC22)))</f>
        <v>94.999999999999986</v>
      </c>
      <c r="GV23" s="18">
        <f>GU23*VLOOKUP('Données projet'!$B$18,Paramètres!$A$1:$I$89,3,0)*VLOOKUP('Données projet'!$B$18,Paramètres!$A$1:$I$89,5,0)</f>
        <v>75.581999999999994</v>
      </c>
      <c r="GW23" s="14">
        <f t="shared" si="51"/>
        <v>21.053414706764119</v>
      </c>
      <c r="GX23" s="22">
        <f t="shared" si="28"/>
        <v>168.30668061428082</v>
      </c>
      <c r="GY23" s="60">
        <f t="shared" si="29"/>
        <v>449.41779172539196</v>
      </c>
      <c r="GZ23" s="60">
        <f ca="1">AVERAGE(OFFSET($GY$3,0,0,'Données projet'!$E$18+1,1))-AVERAGE(OFFSET($H$3,0,0,'Données projet'!$E$18+1,1))</f>
        <v>312.53381881960331</v>
      </c>
      <c r="HA23" s="60">
        <f t="shared" si="52"/>
        <v>342.06887933351783</v>
      </c>
      <c r="HB23" s="16">
        <f>IF(ISNA(VLOOKUP(A23,'Données projet'!$A$269:$I$289,3,0)),0,VLOOKUP(A23,'Données projet'!$A$269:$I$289,3,0))</f>
        <v>1</v>
      </c>
      <c r="HC23" s="16">
        <f>IF(ISNA(VLOOKUP(A23,'Données projet'!$A$269:$I$289,4,0)),0,VLOOKUP(A23,'Données projet'!$A$269:$I$289,4,0))</f>
        <v>43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8">
        <f t="shared" si="1"/>
        <v>256.66666666666669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>
        <f>VLOOKUP(A24,'Données projet'!$A$35:$I$55,2,0)</f>
        <v>114.33076923076922</v>
      </c>
      <c r="L24" s="13">
        <f>VLOOKUP(A24,'Données projet'!$A$35:$I$55,9,0)</f>
        <v>13.103846153846154</v>
      </c>
      <c r="M24" s="13">
        <f t="array" ref="M24">INDEX(L:L,MIN(IF(ISNUMBER(L24:L220),ROW(L24:L220),"")))</f>
        <v>13.103846153846154</v>
      </c>
      <c r="N24" s="14">
        <f>IF('Données projet'!$A$36&gt;35,N23+M24-V23,IF(A24&lt;'Données projet'!$A$36,$K$205^A24,IF(A24='Données projet'!$A$36,'Données projet'!$B$36,N23+M24-V23)))</f>
        <v>114.33076923076922</v>
      </c>
      <c r="O24" s="14">
        <f>N24*VLOOKUP('Données projet'!$B$9,Paramètres!$A$1:$I$89,3,0)*VLOOKUP('Données projet'!$B$9,Paramètres!$A$1:$I$89,5,0)</f>
        <v>68.369799999999998</v>
      </c>
      <c r="P24" s="14">
        <f t="shared" si="33"/>
        <v>19.268067928266802</v>
      </c>
      <c r="Q24" s="22">
        <f t="shared" si="2"/>
        <v>152.635953308398</v>
      </c>
      <c r="R24" s="60">
        <f t="shared" si="0"/>
        <v>434.96928664173129</v>
      </c>
      <c r="S24" s="60">
        <f ca="1">AVERAGE(OFFSET($R$3,0,0,'Données projet'!$E$9+1,1))-AVERAGE(OFFSET($H$3,0,0,'Données projet'!$E$9+1,1))</f>
        <v>289.2405918938332</v>
      </c>
      <c r="T24" s="60">
        <f t="shared" si="34"/>
        <v>229.06617320689008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5.6</v>
      </c>
      <c r="AI24" s="14">
        <f>IF('Données projet'!$A$62&gt;35,AI23+AH24-AQ23,IF(A24&lt;'Données projet'!$A$62,$AF$205^A24,IF(A24='Données projet'!$A$62,'Données projet'!$B$62,AI23+AH24-AQ23)))</f>
        <v>47.6</v>
      </c>
      <c r="AJ24" s="14">
        <f>AI24*VLOOKUP('Données projet'!$B$10,Paramètres!$A$1:$I$89,3,0)*VLOOKUP('Données projet'!$B$10,Paramètres!$A$1:$I$89,5,0)</f>
        <v>48.266400000000004</v>
      </c>
      <c r="AK24" s="14">
        <f t="shared" si="35"/>
        <v>14.165134590154434</v>
      </c>
      <c r="AL24" s="22">
        <f t="shared" si="4"/>
        <v>108.73492274451898</v>
      </c>
      <c r="AM24" s="60">
        <f t="shared" si="5"/>
        <v>391.06825607785231</v>
      </c>
      <c r="AN24" s="60">
        <f ca="1">AVERAGE(OFFSET($AM$3,0,0,'Données projet'!$E$10+1,1))-AVERAGE(OFFSET($H$3,0,0,'Données projet'!$E$10+1,1))</f>
        <v>474.89273620758723</v>
      </c>
      <c r="AO24" s="60">
        <f t="shared" si="36"/>
        <v>254.25036207346591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14.926923076923075</v>
      </c>
      <c r="BD24" s="13">
        <f>IF('Données projet'!$A$88&gt;35,BD23+BC24-BL23,IF(A24&lt;'Données projet'!$A$88,$BA$205^A24,IF(A24='Données projet'!$A$88,'Données projet'!$B$88,BD23+BC24-BL23)))</f>
        <v>143.95384615384614</v>
      </c>
      <c r="BE24" s="14">
        <f>BD24*VLOOKUP('Données projet'!$B$11,Paramètres!$A$1:$I$89,3,0)*VLOOKUP('Données projet'!$B$11,Paramètres!$A$1:$I$89,5,0)</f>
        <v>86.084400000000002</v>
      </c>
      <c r="BF24" s="14">
        <f t="shared" si="37"/>
        <v>23.618445758177199</v>
      </c>
      <c r="BG24" s="22">
        <f t="shared" si="7"/>
        <v>191.06578969549196</v>
      </c>
      <c r="BH24" s="60">
        <f t="shared" si="8"/>
        <v>473.39912302882527</v>
      </c>
      <c r="BI24" s="60">
        <f ca="1">AVERAGE(OFFSET($BH$3,0,0,'Données projet'!$E$11+1,1))-AVERAGE(OFFSET($H$3,0,0,'Données projet'!$E$11+1,1))</f>
        <v>260.05715565502118</v>
      </c>
      <c r="BJ24" s="60">
        <f t="shared" si="38"/>
        <v>269.95556918835911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6.6966447943880016</v>
      </c>
      <c r="BR24" s="23">
        <f>EXP(-LN(2)/2)*BR23+(1-EXP(-LN(2)/2))/(LN(2)/2)*BL24*BO24*VLOOKUP('Données projet'!$B$11,Paramètres!$A$1:$I$89,3,0)*0.475*44/12</f>
        <v>3.5618046673661952</v>
      </c>
      <c r="BS24" s="24">
        <f t="shared" si="9"/>
        <v>10.258449461754196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>
        <f>VLOOKUP(A24,'Données projet'!$A$113:$I$133,2,0)</f>
        <v>180.06153846153848</v>
      </c>
      <c r="BW24" s="13">
        <f>VLOOKUP(A24,'Données projet'!$A$113:$I$133,9,0)</f>
        <v>15.942307692307708</v>
      </c>
      <c r="BX24" s="13">
        <f t="array" ref="BX24">INDEX(BW:BW,MIN(IF(ISNUMBER(BW24:BW220),ROW(BW24:BW220),"")))</f>
        <v>15.942307692307708</v>
      </c>
      <c r="BY24" s="13">
        <f>IF('Données projet'!$A$114&gt;35,BY23+BX24-CG23,IF(A24&lt;'Données projet'!$A$114,$BV$205^A24,IF(A24='Données projet'!$A$114,'Données projet'!$B$114,BY23+BX24-CG23)))</f>
        <v>180.06153846153848</v>
      </c>
      <c r="BZ24" s="14">
        <f>BY24*VLOOKUP('Données projet'!$B$12,Paramètres!$A$1:$I$89,3,0)*VLOOKUP('Données projet'!$B$12,Paramètres!$A$1:$I$89,5,0)</f>
        <v>100.65440000000001</v>
      </c>
      <c r="CA24" s="14">
        <f t="shared" si="39"/>
        <v>27.117840091618859</v>
      </c>
      <c r="CB24" s="22">
        <f t="shared" si="10"/>
        <v>222.53665149290285</v>
      </c>
      <c r="CC24" s="60">
        <f t="shared" si="11"/>
        <v>504.86998482623619</v>
      </c>
      <c r="CD24" s="60">
        <f ca="1">AVERAGE(OFFSET($CC$3,0,0,'Données projet'!$E$12+1,1))-AVERAGE(OFFSET($H$3,0,0,'Données projet'!$E$12+1,1))</f>
        <v>323.98185264074681</v>
      </c>
      <c r="CE24" s="60">
        <f t="shared" si="40"/>
        <v>301.22207291854005</v>
      </c>
      <c r="CF24" s="16">
        <f>IF(ISNA(VLOOKUP(A24,'Données projet'!$A$113:$I$133,3,0)),0,VLOOKUP(A24,'Données projet'!$A$113:$I$133,3,0))</f>
        <v>1</v>
      </c>
      <c r="CG24" s="16">
        <f>IF(ISNA(VLOOKUP(A24,'Données projet'!$A$113:$I$133,4,0)),0,VLOOKUP(A24,'Données projet'!$A$113:$I$133,4,0))</f>
        <v>61.169230769230765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1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38.715098288700958</v>
      </c>
      <c r="CN24" s="24">
        <f t="shared" si="12"/>
        <v>38.715098288700958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4.9084615384615384</v>
      </c>
      <c r="CT24" s="13">
        <f>IF('Données projet'!$A$140&gt;35,CT23+CS24-DB23,IF(A24&lt;'Données projet'!$A$140,$CQ$205^A24,IF(A24='Données projet'!$A$140,'Données projet'!$B$140,CT23+CS24-DB23)))</f>
        <v>32.934164692174789</v>
      </c>
      <c r="CU24" s="18">
        <f>CT24*VLOOKUP('Données projet'!$B$13,Paramètres!$A$1:$I$89,3,0)*VLOOKUP('Données projet'!$B$13,Paramètres!$A$1:$I$89,5,0)</f>
        <v>15.413189075937803</v>
      </c>
      <c r="CV24" s="14">
        <f t="shared" si="41"/>
        <v>5.166231738662507</v>
      </c>
      <c r="CW24" s="22">
        <f t="shared" si="13"/>
        <v>35.842491252095542</v>
      </c>
      <c r="CX24" s="60">
        <f t="shared" si="14"/>
        <v>318.17582458542887</v>
      </c>
      <c r="CY24" s="60">
        <f ca="1">AVERAGE(OFFSET($CX$3,0,0,'Données projet'!$E$13+1,1))-AVERAGE(OFFSET($H$3,0,0,'Données projet'!$E$13+1,1))</f>
        <v>285.59863510278109</v>
      </c>
      <c r="CZ24" s="60">
        <f t="shared" si="42"/>
        <v>190.4880882944471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6.5384615384615383</v>
      </c>
      <c r="DO24" s="13">
        <f>IF('Données projet'!$A$166&gt;35,DO23+DN24-DW23,IF(A24&lt;'Données projet'!$A$166,$DL$205^A24,IF(A24='Données projet'!$A$166,'Données projet'!$B$166,DO23+DN24-DW23)))</f>
        <v>55.256410256410255</v>
      </c>
      <c r="DP24" s="18">
        <f>DO24*VLOOKUP('Données projet'!$B$14,Paramètres!$A$1:$I$89,3,0)*VLOOKUP('Données projet'!$B$14,Paramètres!$A$1:$I$89,5,0)</f>
        <v>57.754000000000005</v>
      </c>
      <c r="DQ24" s="14">
        <f t="shared" si="43"/>
        <v>16.599155011474572</v>
      </c>
      <c r="DR24" s="22">
        <f t="shared" si="16"/>
        <v>129.49841164498486</v>
      </c>
      <c r="DS24" s="60">
        <f t="shared" si="17"/>
        <v>411.83174497831817</v>
      </c>
      <c r="DT24" s="60">
        <f ca="1">AVERAGE(OFFSET($DS$3,0,0,'Données projet'!$E$14+1,1))-AVERAGE(OFFSET($H$3,0,0,'Données projet'!$E$14+1,1))</f>
        <v>490.80835580536689</v>
      </c>
      <c r="DU24" s="60">
        <f t="shared" si="44"/>
        <v>302.12261539953789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12.6</v>
      </c>
      <c r="EJ24" s="13">
        <f>IF('Données projet'!$A$192&gt;35,EJ23+EI24-ER23,IF(A24&lt;'Données projet'!$A$192,$EG$205^A24,IF(A24='Données projet'!$A$192,'Données projet'!$B$192,EJ23+EI24-ER23)))</f>
        <v>64.59999999999998</v>
      </c>
      <c r="EK24" s="18">
        <f>EJ24*VLOOKUP('Données projet'!$B$15,Paramètres!$A$1:$I$89,3,0)*VLOOKUP('Données projet'!$B$15,Paramètres!$A$1:$I$89,5,0)</f>
        <v>56.434559999999991</v>
      </c>
      <c r="EL24" s="14">
        <f t="shared" si="45"/>
        <v>16.26362505907256</v>
      </c>
      <c r="EM24" s="22">
        <f t="shared" si="19"/>
        <v>126.61600564455136</v>
      </c>
      <c r="EN24" s="60">
        <f t="shared" si="20"/>
        <v>408.94933897788468</v>
      </c>
      <c r="EO24" s="60">
        <f ca="1">AVERAGE(OFFSET($EN$3,0,0,'Données projet'!$E$15+1,1))-AVERAGE(OFFSET($H$3,0,0,'Données projet'!$E$15+1,1))</f>
        <v>339.58437495284466</v>
      </c>
      <c r="EP24" s="60">
        <f t="shared" si="46"/>
        <v>371.26234252426531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6.9230769230769225</v>
      </c>
      <c r="FE24" s="13">
        <f>IF('Données projet'!$A$218&gt;35,FE23+FD24-FM23,IF(A24&lt;'Données projet'!$A$218,$FB$205^A24,IF(A24='Données projet'!$A$218,'Données projet'!$B$218,FE23+FD24-FM23)))</f>
        <v>52.435897435897445</v>
      </c>
      <c r="FF24" s="18">
        <f>FE24*VLOOKUP('Données projet'!$B$16,Paramètres!$A$1:$I$89,3,0)*VLOOKUP('Données projet'!$B$16,Paramètres!$A$1:$I$89,5,0)</f>
        <v>35.174000000000007</v>
      </c>
      <c r="FG24" s="14">
        <f t="shared" si="47"/>
        <v>10.710102108349531</v>
      </c>
      <c r="FH24" s="22">
        <f t="shared" si="22"/>
        <v>79.914811172042121</v>
      </c>
      <c r="FI24" s="60">
        <f t="shared" si="23"/>
        <v>362.24814450537542</v>
      </c>
      <c r="FJ24" s="60">
        <f ca="1">AVERAGE(OFFSET($FI$3,0,0,'Données projet'!$E$16+1,1))-AVERAGE(OFFSET($H$3,0,0,'Données projet'!$E$16+1,1))</f>
        <v>261.34571165681393</v>
      </c>
      <c r="FK24" s="60">
        <f t="shared" si="48"/>
        <v>207.9851454455669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4.5999999999999996</v>
      </c>
      <c r="FZ24" s="13">
        <f>IF('Données projet'!$A$244&gt;35,FZ23+FY24-GH23,IF(A24&lt;'Données projet'!$A$244,$FW$205^A24,IF(A24='Données projet'!$A$244,'Données projet'!$B$244,FZ23+FY24-GH23)))</f>
        <v>84.6</v>
      </c>
      <c r="GA24" s="18">
        <f>FZ24*VLOOKUP('Données projet'!$B$17,Paramètres!$A$1:$I$89,3,0)*VLOOKUP('Données projet'!$B$17,Paramètres!$A$1:$I$89,5,0)</f>
        <v>76.546079999999989</v>
      </c>
      <c r="GB24" s="14">
        <f t="shared" si="49"/>
        <v>21.290525837973497</v>
      </c>
      <c r="GC24" s="22">
        <f t="shared" si="25"/>
        <v>170.39875516780378</v>
      </c>
      <c r="GD24" s="60">
        <f t="shared" si="26"/>
        <v>452.73208850113713</v>
      </c>
      <c r="GE24" s="60">
        <f ca="1">AVERAGE(OFFSET($GD$3,0,0,'Données projet'!$E$17+1,1))-AVERAGE(OFFSET($H$3,0,0,'Données projet'!$E$17+1,1))</f>
        <v>195.57390574886637</v>
      </c>
      <c r="GF24" s="60">
        <f t="shared" si="50"/>
        <v>270.42511985134007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12.6</v>
      </c>
      <c r="GU24" s="13">
        <f>IF('Données projet'!$A$270&gt;35,GU23+GT24-HC23,IF(A24&lt;'Données projet'!$A$270,$GR$205^A24,IF(A24='Données projet'!$A$270,'Données projet'!$B$270,GU23+GT24-HC23)))</f>
        <v>64.59999999999998</v>
      </c>
      <c r="GV24" s="18">
        <f>GU24*VLOOKUP('Données projet'!$B$18,Paramètres!$A$1:$I$89,3,0)*VLOOKUP('Données projet'!$B$18,Paramètres!$A$1:$I$89,5,0)</f>
        <v>51.395759999999989</v>
      </c>
      <c r="GW24" s="14">
        <f t="shared" si="51"/>
        <v>14.973641136922506</v>
      </c>
      <c r="GX24" s="22">
        <f t="shared" si="28"/>
        <v>115.59337364680665</v>
      </c>
      <c r="GY24" s="60">
        <f t="shared" si="29"/>
        <v>397.92670698013995</v>
      </c>
      <c r="GZ24" s="60">
        <f ca="1">AVERAGE(OFFSET($GY$3,0,0,'Données projet'!$E$18+1,1))-AVERAGE(OFFSET($H$3,0,0,'Données projet'!$E$18+1,1))</f>
        <v>312.53381881960331</v>
      </c>
      <c r="HA24" s="60">
        <f t="shared" si="52"/>
        <v>342.06887933351783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8">
        <f t="shared" si="1"/>
        <v>256.66666666666669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>
        <f>VLOOKUP(A25,'Données projet'!$A$35:$I$55,2,0)</f>
        <v>129.98461538461538</v>
      </c>
      <c r="L25" s="13">
        <f>VLOOKUP(A25,'Données projet'!$A$35:$I$55,9,0)</f>
        <v>15.65384615384616</v>
      </c>
      <c r="M25" s="13">
        <f t="array" ref="M25">INDEX(L:L,MIN(IF(ISNUMBER(L25:L221),ROW(L25:L221),"")))</f>
        <v>15.65384615384616</v>
      </c>
      <c r="N25" s="14">
        <f>IF('Données projet'!$A$36&gt;35,N24+M25-V24,IF(A25&lt;'Données projet'!$A$36,$K$205^A25,IF(A25='Données projet'!$A$36,'Données projet'!$B$36,N24+M25-V24)))</f>
        <v>129.98461538461538</v>
      </c>
      <c r="O25" s="14">
        <f>N25*VLOOKUP('Données projet'!$B$9,Paramètres!$A$1:$I$89,3,0)*VLOOKUP('Données projet'!$B$9,Paramètres!$A$1:$I$89,5,0)</f>
        <v>77.730800000000002</v>
      </c>
      <c r="P25" s="14">
        <f t="shared" si="33"/>
        <v>21.581427176601697</v>
      </c>
      <c r="Q25" s="22">
        <f t="shared" si="2"/>
        <v>172.96879566591463</v>
      </c>
      <c r="R25" s="60">
        <f t="shared" si="0"/>
        <v>456.52435122147017</v>
      </c>
      <c r="S25" s="60">
        <f ca="1">AVERAGE(OFFSET($R$3,0,0,'Données projet'!$E$9+1,1))-AVERAGE(OFFSET($H$3,0,0,'Données projet'!$E$9+1,1))</f>
        <v>289.2405918938332</v>
      </c>
      <c r="T25" s="60">
        <f t="shared" si="34"/>
        <v>229.06617320689008</v>
      </c>
      <c r="U25" s="16">
        <f>IF(ISNA(VLOOKUP(A25,'Données projet'!$A$35:$I$55,3,0)),0,VLOOKUP(A25,'Données projet'!$A$35:$I$55,3,0))</f>
        <v>1</v>
      </c>
      <c r="V25" s="16">
        <f>IF(ISNA(VLOOKUP(A25,'Données projet'!$A$35:$I$55,4,0)),0,VLOOKUP(A25,'Données projet'!$A$35:$I$55,4,0))</f>
        <v>52.746153846153838</v>
      </c>
      <c r="W25" s="17">
        <f>IF(ISNA(VLOOKUP(A25,'Données projet'!$A$35:$I$55,5,0)),0%,VLOOKUP(A25,'Données projet'!$A$35:$I$55,5,0)*VLOOKUP('Données projet'!$B$9,Paramètres!$A$1:$I$89,7,0))</f>
        <v>9.0000000000000011E-2</v>
      </c>
      <c r="X25" s="17">
        <f>IF(ISNA(VLOOKUP(A25,'Données projet'!$A$35:$I$55,6,0)),0%,VLOOKUP(A25,'Données projet'!$A$35:$I$55,6,0)*VLOOKUP('Données projet'!$B$9,Paramètres!$A$1:$I$89,7,0))</f>
        <v>0.36000000000000004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3.7658485229728558</v>
      </c>
      <c r="AA25" s="23">
        <f>EXP(-LN(2)/25)*AA24+(1-EXP(-LN(2)/25))/(LN(2)/25)*Calculateur!V25*Calculateur!X25*VLOOKUP('Données projet'!$B$9,Paramètres!$A$1:$I$89,3,0)*0.475*44/12</f>
        <v>15.004083769748524</v>
      </c>
      <c r="AB25" s="23">
        <f>EXP(-LN(2)/2)*AB24+(1-EXP(-LN(2)/2))/(LN(2)/2)*V25*Y25*VLOOKUP('Données projet'!$B$9,Paramètres!$A$1:$I$89,3,0)*0.475*44/12</f>
        <v>0</v>
      </c>
      <c r="AC25" s="24">
        <f t="shared" si="3"/>
        <v>18.769932292721379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5.6</v>
      </c>
      <c r="AI25" s="14">
        <f>IF('Données projet'!$A$62&gt;35,AI24+AH25-AQ24,IF(A25&lt;'Données projet'!$A$62,$AF$205^A25,IF(A25='Données projet'!$A$62,'Données projet'!$B$62,AI24+AH25-AQ24)))</f>
        <v>53.2</v>
      </c>
      <c r="AJ25" s="14">
        <f>AI25*VLOOKUP('Données projet'!$B$10,Paramètres!$A$1:$I$89,3,0)*VLOOKUP('Données projet'!$B$10,Paramètres!$A$1:$I$89,5,0)</f>
        <v>53.944800000000008</v>
      </c>
      <c r="AK25" s="14">
        <f t="shared" si="35"/>
        <v>15.627975445731321</v>
      </c>
      <c r="AL25" s="22">
        <f t="shared" si="4"/>
        <v>121.17258390131538</v>
      </c>
      <c r="AM25" s="60">
        <f t="shared" si="5"/>
        <v>404.72813945687091</v>
      </c>
      <c r="AN25" s="60">
        <f ca="1">AVERAGE(OFFSET($AM$3,0,0,'Données projet'!$E$10+1,1))-AVERAGE(OFFSET($H$3,0,0,'Données projet'!$E$10+1,1))</f>
        <v>474.89273620758723</v>
      </c>
      <c r="AO25" s="60">
        <f t="shared" si="36"/>
        <v>254.25036207346591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14.926923076923075</v>
      </c>
      <c r="BD25" s="13">
        <f>IF('Données projet'!$A$88&gt;35,BD24+BC25-BL24,IF(A25&lt;'Données projet'!$A$88,$BA$205^A25,IF(A25='Données projet'!$A$88,'Données projet'!$B$88,BD24+BC25-BL24)))</f>
        <v>158.8807692307692</v>
      </c>
      <c r="BE25" s="14">
        <f>BD25*VLOOKUP('Données projet'!$B$11,Paramètres!$A$1:$I$89,3,0)*VLOOKUP('Données projet'!$B$11,Paramètres!$A$1:$I$89,5,0)</f>
        <v>95.0107</v>
      </c>
      <c r="BF25" s="14">
        <f t="shared" si="37"/>
        <v>25.769848277327686</v>
      </c>
      <c r="BG25" s="22">
        <f t="shared" si="7"/>
        <v>210.3594549163457</v>
      </c>
      <c r="BH25" s="60">
        <f t="shared" si="8"/>
        <v>493.91501047190127</v>
      </c>
      <c r="BI25" s="60">
        <f ca="1">AVERAGE(OFFSET($BH$3,0,0,'Données projet'!$E$11+1,1))-AVERAGE(OFFSET($H$3,0,0,'Données projet'!$E$11+1,1))</f>
        <v>260.05715565502118</v>
      </c>
      <c r="BJ25" s="60">
        <f t="shared" si="38"/>
        <v>269.95556918835911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6.5135246903242177</v>
      </c>
      <c r="BR25" s="23">
        <f>EXP(-LN(2)/2)*BR24+(1-EXP(-LN(2)/2))/(LN(2)/2)*BL25*BO25*VLOOKUP('Données projet'!$B$11,Paramètres!$A$1:$I$89,3,0)*0.475*44/12</f>
        <v>2.5185762335565318</v>
      </c>
      <c r="BS25" s="24">
        <f t="shared" si="9"/>
        <v>9.0321009238807495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16.687912087912085</v>
      </c>
      <c r="BY25" s="13">
        <f>IF('Données projet'!$A$114&gt;35,BY24+BX25-CG24,IF(A25&lt;'Données projet'!$A$114,$BV$205^A25,IF(A25='Données projet'!$A$114,'Données projet'!$B$114,BY24+BX25-CG24)))</f>
        <v>135.58021978021981</v>
      </c>
      <c r="BZ25" s="14">
        <f>BY25*VLOOKUP('Données projet'!$B$12,Paramètres!$A$1:$I$89,3,0)*VLOOKUP('Données projet'!$B$12,Paramètres!$A$1:$I$89,5,0)</f>
        <v>75.78934285714287</v>
      </c>
      <c r="CA25" s="14">
        <f t="shared" si="39"/>
        <v>21.104439314832948</v>
      </c>
      <c r="CB25" s="22">
        <f t="shared" si="10"/>
        <v>168.7566706161912</v>
      </c>
      <c r="CC25" s="60">
        <f t="shared" si="11"/>
        <v>452.31222617174672</v>
      </c>
      <c r="CD25" s="60">
        <f ca="1">AVERAGE(OFFSET($CC$3,0,0,'Données projet'!$E$12+1,1))-AVERAGE(OFFSET($H$3,0,0,'Données projet'!$E$12+1,1))</f>
        <v>323.98185264074681</v>
      </c>
      <c r="CE25" s="60">
        <f t="shared" si="40"/>
        <v>301.22207291854005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27.375708534244151</v>
      </c>
      <c r="CN25" s="24">
        <f t="shared" si="12"/>
        <v>27.375708534244151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4.9084615384615384</v>
      </c>
      <c r="CT25" s="13">
        <f>IF('Données projet'!$A$140&gt;35,CT24+CS25-DB24,IF(A25&lt;'Données projet'!$A$140,$CQ$205^A25,IF(A25='Données projet'!$A$140,'Données projet'!$B$140,CT24+CS25-DB24)))</f>
        <v>38.896949331432715</v>
      </c>
      <c r="CU25" s="18">
        <f>CT25*VLOOKUP('Données projet'!$B$13,Paramètres!$A$1:$I$89,3,0)*VLOOKUP('Données projet'!$B$13,Paramètres!$A$1:$I$89,5,0)</f>
        <v>18.20377228711051</v>
      </c>
      <c r="CV25" s="14">
        <f t="shared" si="41"/>
        <v>5.9845386042761088</v>
      </c>
      <c r="CW25" s="22">
        <f t="shared" si="13"/>
        <v>42.127974802498365</v>
      </c>
      <c r="CX25" s="60">
        <f t="shared" si="14"/>
        <v>325.68353035805393</v>
      </c>
      <c r="CY25" s="60">
        <f ca="1">AVERAGE(OFFSET($CX$3,0,0,'Données projet'!$E$13+1,1))-AVERAGE(OFFSET($H$3,0,0,'Données projet'!$E$13+1,1))</f>
        <v>285.59863510278109</v>
      </c>
      <c r="CZ25" s="60">
        <f t="shared" si="42"/>
        <v>190.4880882944471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6.5384615384615383</v>
      </c>
      <c r="DO25" s="13">
        <f>IF('Données projet'!$A$166&gt;35,DO24+DN25-DW24,IF(A25&lt;'Données projet'!$A$166,$DL$205^A25,IF(A25='Données projet'!$A$166,'Données projet'!$B$166,DO24+DN25-DW24)))</f>
        <v>61.794871794871796</v>
      </c>
      <c r="DP25" s="18">
        <f>DO25*VLOOKUP('Données projet'!$B$14,Paramètres!$A$1:$I$89,3,0)*VLOOKUP('Données projet'!$B$14,Paramètres!$A$1:$I$89,5,0)</f>
        <v>64.588000000000008</v>
      </c>
      <c r="DQ25" s="14">
        <f t="shared" si="43"/>
        <v>18.323238211635353</v>
      </c>
      <c r="DR25" s="22">
        <f t="shared" si="16"/>
        <v>144.40373988526491</v>
      </c>
      <c r="DS25" s="60">
        <f t="shared" si="17"/>
        <v>427.95929544082048</v>
      </c>
      <c r="DT25" s="60">
        <f ca="1">AVERAGE(OFFSET($DS$3,0,0,'Données projet'!$E$14+1,1))-AVERAGE(OFFSET($H$3,0,0,'Données projet'!$E$14+1,1))</f>
        <v>490.80835580536689</v>
      </c>
      <c r="DU25" s="60">
        <f t="shared" si="44"/>
        <v>302.12261539953789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12.6</v>
      </c>
      <c r="EJ25" s="13">
        <f>IF('Données projet'!$A$192&gt;35,EJ24+EI25-ER24,IF(A25&lt;'Données projet'!$A$192,$EG$205^A25,IF(A25='Données projet'!$A$192,'Données projet'!$B$192,EJ24+EI25-ER24)))</f>
        <v>77.199999999999974</v>
      </c>
      <c r="EK25" s="18">
        <f>EJ25*VLOOKUP('Données projet'!$B$15,Paramètres!$A$1:$I$89,3,0)*VLOOKUP('Données projet'!$B$15,Paramètres!$A$1:$I$89,5,0)</f>
        <v>67.441919999999996</v>
      </c>
      <c r="EL25" s="14">
        <f t="shared" si="45"/>
        <v>19.036826299015036</v>
      </c>
      <c r="EM25" s="22">
        <f t="shared" si="19"/>
        <v>150.61714980411784</v>
      </c>
      <c r="EN25" s="60">
        <f t="shared" si="20"/>
        <v>434.17270535967339</v>
      </c>
      <c r="EO25" s="60">
        <f ca="1">AVERAGE(OFFSET($EN$3,0,0,'Données projet'!$E$15+1,1))-AVERAGE(OFFSET($H$3,0,0,'Données projet'!$E$15+1,1))</f>
        <v>339.58437495284466</v>
      </c>
      <c r="EP25" s="60">
        <f t="shared" si="46"/>
        <v>371.26234252426531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6.9230769230769225</v>
      </c>
      <c r="FE25" s="13">
        <f>IF('Données projet'!$A$218&gt;35,FE24+FD25-FM24,IF(A25&lt;'Données projet'!$A$218,$FB$205^A25,IF(A25='Données projet'!$A$218,'Données projet'!$B$218,FE24+FD25-FM24)))</f>
        <v>59.358974358974365</v>
      </c>
      <c r="FF25" s="18">
        <f>FE25*VLOOKUP('Données projet'!$B$16,Paramètres!$A$1:$I$89,3,0)*VLOOKUP('Données projet'!$B$16,Paramètres!$A$1:$I$89,5,0)</f>
        <v>39.818000000000005</v>
      </c>
      <c r="FG25" s="14">
        <f t="shared" si="47"/>
        <v>11.950394990762812</v>
      </c>
      <c r="FH25" s="22">
        <f t="shared" si="22"/>
        <v>90.163287942245233</v>
      </c>
      <c r="FI25" s="60">
        <f t="shared" si="23"/>
        <v>373.71884349780078</v>
      </c>
      <c r="FJ25" s="60">
        <f ca="1">AVERAGE(OFFSET($FI$3,0,0,'Données projet'!$E$16+1,1))-AVERAGE(OFFSET($H$3,0,0,'Données projet'!$E$16+1,1))</f>
        <v>261.34571165681393</v>
      </c>
      <c r="FK25" s="60">
        <f t="shared" si="48"/>
        <v>207.9851454455669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4.5999999999999996</v>
      </c>
      <c r="FZ25" s="13">
        <f>IF('Données projet'!$A$244&gt;35,FZ24+FY25-GH24,IF(A25&lt;'Données projet'!$A$244,$FW$205^A25,IF(A25='Données projet'!$A$244,'Données projet'!$B$244,FZ24+FY25-GH24)))</f>
        <v>89.199999999999989</v>
      </c>
      <c r="GA25" s="18">
        <f>FZ25*VLOOKUP('Données projet'!$B$17,Paramètres!$A$1:$I$89,3,0)*VLOOKUP('Données projet'!$B$17,Paramètres!$A$1:$I$89,5,0)</f>
        <v>80.708159999999992</v>
      </c>
      <c r="GB25" s="14">
        <f t="shared" si="49"/>
        <v>22.310244018745809</v>
      </c>
      <c r="GC25" s="22">
        <f t="shared" si="25"/>
        <v>179.42372033264894</v>
      </c>
      <c r="GD25" s="60">
        <f t="shared" si="26"/>
        <v>462.97927588820448</v>
      </c>
      <c r="GE25" s="60">
        <f ca="1">AVERAGE(OFFSET($GD$3,0,0,'Données projet'!$E$17+1,1))-AVERAGE(OFFSET($H$3,0,0,'Données projet'!$E$17+1,1))</f>
        <v>195.57390574886637</v>
      </c>
      <c r="GF25" s="60">
        <f t="shared" si="50"/>
        <v>270.42511985134007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12.6</v>
      </c>
      <c r="GU25" s="13">
        <f>IF('Données projet'!$A$270&gt;35,GU24+GT25-HC24,IF(A25&lt;'Données projet'!$A$270,$GR$205^A25,IF(A25='Données projet'!$A$270,'Données projet'!$B$270,GU24+GT25-HC24)))</f>
        <v>77.199999999999974</v>
      </c>
      <c r="GV25" s="18">
        <f>GU25*VLOOKUP('Données projet'!$B$18,Paramètres!$A$1:$I$89,3,0)*VLOOKUP('Données projet'!$B$18,Paramètres!$A$1:$I$89,5,0)</f>
        <v>61.420319999999982</v>
      </c>
      <c r="GW25" s="14">
        <f t="shared" si="51"/>
        <v>17.526880037631354</v>
      </c>
      <c r="GX25" s="22">
        <f t="shared" si="28"/>
        <v>137.4997067322079</v>
      </c>
      <c r="GY25" s="60">
        <f t="shared" si="29"/>
        <v>421.05526228776341</v>
      </c>
      <c r="GZ25" s="60">
        <f ca="1">AVERAGE(OFFSET($GY$3,0,0,'Données projet'!$E$18+1,1))-AVERAGE(OFFSET($H$3,0,0,'Données projet'!$E$18+1,1))</f>
        <v>312.53381881960331</v>
      </c>
      <c r="HA25" s="60">
        <f t="shared" si="52"/>
        <v>342.06887933351783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8">
        <f t="shared" si="1"/>
        <v>256.66666666666669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12.695384615384615</v>
      </c>
      <c r="N26" s="14">
        <f>IF('Données projet'!$A$36&gt;35,N25+M26-V25,IF(A26&lt;'Données projet'!$A$36,$K$205^A26,IF(A26='Données projet'!$A$36,'Données projet'!$B$36,N25+M26-V25)))</f>
        <v>89.933846153846162</v>
      </c>
      <c r="O26" s="14">
        <f>N26*VLOOKUP('Données projet'!$B$9,Paramètres!$A$1:$I$89,3,0)*VLOOKUP('Données projet'!$B$9,Paramètres!$A$1:$I$89,5,0)</f>
        <v>53.780440000000013</v>
      </c>
      <c r="P26" s="14">
        <f t="shared" si="33"/>
        <v>15.5858948320701</v>
      </c>
      <c r="Q26" s="22">
        <f t="shared" si="2"/>
        <v>120.81303316585546</v>
      </c>
      <c r="R26" s="60">
        <f t="shared" si="0"/>
        <v>405.59081094363324</v>
      </c>
      <c r="S26" s="60">
        <f ca="1">AVERAGE(OFFSET($R$3,0,0,'Données projet'!$E$9+1,1))-AVERAGE(OFFSET($H$3,0,0,'Données projet'!$E$9+1,1))</f>
        <v>289.2405918938332</v>
      </c>
      <c r="T26" s="60">
        <f t="shared" si="34"/>
        <v>229.06617320689008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3.692002530378153</v>
      </c>
      <c r="AA26" s="23">
        <f>EXP(-LN(2)/25)*AA25+(1-EXP(-LN(2)/25))/(LN(2)/25)*Calculateur!V26*Calculateur!X26*VLOOKUP('Données projet'!$B$9,Paramètres!$A$1:$I$89,3,0)*0.475*44/12</f>
        <v>14.593796310034277</v>
      </c>
      <c r="AB26" s="23">
        <f>EXP(-LN(2)/2)*AB25+(1-EXP(-LN(2)/2))/(LN(2)/2)*V26*Y26*VLOOKUP('Données projet'!$B$9,Paramètres!$A$1:$I$89,3,0)*0.475*44/12</f>
        <v>0</v>
      </c>
      <c r="AC26" s="24">
        <f t="shared" si="3"/>
        <v>18.285798840412429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5.6</v>
      </c>
      <c r="AI26" s="14">
        <f>IF('Données projet'!$A$62&gt;35,AI25+AH26-AQ25,IF(A26&lt;'Données projet'!$A$62,$AF$205^A26,IF(A26='Données projet'!$A$62,'Données projet'!$B$62,AI25+AH26-AQ25)))</f>
        <v>58.800000000000004</v>
      </c>
      <c r="AJ26" s="14">
        <f>AI26*VLOOKUP('Données projet'!$B$10,Paramètres!$A$1:$I$89,3,0)*VLOOKUP('Données projet'!$B$10,Paramètres!$A$1:$I$89,5,0)</f>
        <v>59.623200000000011</v>
      </c>
      <c r="AK26" s="14">
        <f t="shared" si="35"/>
        <v>17.072967249098898</v>
      </c>
      <c r="AL26" s="22">
        <f t="shared" si="4"/>
        <v>133.57915795884725</v>
      </c>
      <c r="AM26" s="60">
        <f t="shared" si="5"/>
        <v>418.35693573662502</v>
      </c>
      <c r="AN26" s="60">
        <f ca="1">AVERAGE(OFFSET($AM$3,0,0,'Données projet'!$E$10+1,1))-AVERAGE(OFFSET($H$3,0,0,'Données projet'!$E$10+1,1))</f>
        <v>474.89273620758723</v>
      </c>
      <c r="AO26" s="60">
        <f t="shared" si="36"/>
        <v>254.25036207346591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>
        <f>VLOOKUP(A26,'Données projet'!$A$87:$I$107,2,0)</f>
        <v>173.80769230769229</v>
      </c>
      <c r="BB26" s="13">
        <f>VLOOKUP(A26,'Données projet'!$A$87:$I$107,9,0)</f>
        <v>14.926923076923075</v>
      </c>
      <c r="BC26" s="13">
        <f t="array" ref="BC26">INDEX(BB:BB,MIN(IF(ISNUMBER(BB26:BB222),ROW(BB26:BB222),"")))</f>
        <v>14.926923076923075</v>
      </c>
      <c r="BD26" s="13">
        <f>IF('Données projet'!$A$88&gt;35,BD25+BC26-BL25,IF(A26&lt;'Données projet'!$A$88,$BA$205^A26,IF(A26='Données projet'!$A$88,'Données projet'!$B$88,BD25+BC26-BL25)))</f>
        <v>173.80769230769226</v>
      </c>
      <c r="BE26" s="14">
        <f>BD26*VLOOKUP('Données projet'!$B$11,Paramètres!$A$1:$I$89,3,0)*VLOOKUP('Données projet'!$B$11,Paramètres!$A$1:$I$89,5,0)</f>
        <v>103.93699999999998</v>
      </c>
      <c r="BF26" s="14">
        <f t="shared" si="37"/>
        <v>27.897815230264825</v>
      </c>
      <c r="BG26" s="22">
        <f t="shared" si="7"/>
        <v>229.61230319271121</v>
      </c>
      <c r="BH26" s="60">
        <f t="shared" si="8"/>
        <v>514.39008097048895</v>
      </c>
      <c r="BI26" s="60">
        <f ca="1">AVERAGE(OFFSET($BH$3,0,0,'Données projet'!$E$11+1,1))-AVERAGE(OFFSET($H$3,0,0,'Données projet'!$E$11+1,1))</f>
        <v>260.05715565502118</v>
      </c>
      <c r="BJ26" s="60">
        <f t="shared" si="38"/>
        <v>269.95556918835911</v>
      </c>
      <c r="BK26" s="16">
        <f>IF(ISNA(VLOOKUP(A26,'Données projet'!$A$87:$I$107,3,0)),0,VLOOKUP(A26,'Données projet'!$A$87:$I$107,3,0))</f>
        <v>2</v>
      </c>
      <c r="BL26" s="16">
        <f>IF(ISNA(VLOOKUP(A26,'Données projet'!$A$87:$I$107,4,0)),0,VLOOKUP(A26,'Données projet'!$A$87:$I$107,4,0))</f>
        <v>54.099999999999994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0.22500000000000001</v>
      </c>
      <c r="BO26" s="17">
        <f>IF(ISNA(VLOOKUP(A26,'Données projet'!$A$87:$I$107,7,0)),0%,VLOOKUP(A26,'Données projet'!$A$87:$I$107,7,0))</f>
        <v>0.5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15.953659896191905</v>
      </c>
      <c r="BR26" s="23">
        <f>EXP(-LN(2)/2)*BR25+(1-EXP(-LN(2)/2))/(LN(2)/2)*BL26*BO26*VLOOKUP('Données projet'!$B$11,Paramètres!$A$1:$I$89,3,0)*0.475*44/12</f>
        <v>20.095778755241454</v>
      </c>
      <c r="BS26" s="24">
        <f t="shared" si="9"/>
        <v>36.049438651433363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16.687912087912085</v>
      </c>
      <c r="BY26" s="13">
        <f>IF('Données projet'!$A$114&gt;35,BY25+BX26-CG25,IF(A26&lt;'Données projet'!$A$114,$BV$205^A26,IF(A26='Données projet'!$A$114,'Données projet'!$B$114,BY25+BX26-CG25)))</f>
        <v>152.26813186813189</v>
      </c>
      <c r="BZ26" s="14">
        <f>BY26*VLOOKUP('Données projet'!$B$12,Paramètres!$A$1:$I$89,3,0)*VLOOKUP('Données projet'!$B$12,Paramètres!$A$1:$I$89,5,0)</f>
        <v>85.11788571428572</v>
      </c>
      <c r="CA26" s="14">
        <f t="shared" si="39"/>
        <v>23.383981996566973</v>
      </c>
      <c r="CB26" s="22">
        <f t="shared" si="10"/>
        <v>188.97408626306844</v>
      </c>
      <c r="CC26" s="60">
        <f t="shared" si="11"/>
        <v>473.75186404084621</v>
      </c>
      <c r="CD26" s="60">
        <f ca="1">AVERAGE(OFFSET($CC$3,0,0,'Données projet'!$E$12+1,1))-AVERAGE(OFFSET($H$3,0,0,'Données projet'!$E$12+1,1))</f>
        <v>323.98185264074681</v>
      </c>
      <c r="CE26" s="60">
        <f t="shared" si="40"/>
        <v>301.22207291854005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19.357549144350482</v>
      </c>
      <c r="CN26" s="24">
        <f t="shared" si="12"/>
        <v>19.357549144350482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4.9084615384615384</v>
      </c>
      <c r="CT26" s="13">
        <f>IF('Données projet'!$A$140&gt;35,CT25+CS26-DB25,IF(A26&lt;'Données projet'!$A$140,$CQ$205^A26,IF(A26='Données projet'!$A$140,'Données projet'!$B$140,CT25+CS26-DB25)))</f>
        <v>45.939305928458197</v>
      </c>
      <c r="CU26" s="18">
        <f>CT26*VLOOKUP('Données projet'!$B$13,Paramètres!$A$1:$I$89,3,0)*VLOOKUP('Données projet'!$B$13,Paramètres!$A$1:$I$89,5,0)</f>
        <v>21.499595174518436</v>
      </c>
      <c r="CV26" s="14">
        <f t="shared" si="41"/>
        <v>6.9324614376170377</v>
      </c>
      <c r="CW26" s="22">
        <f t="shared" si="13"/>
        <v>49.51916526613595</v>
      </c>
      <c r="CX26" s="60">
        <f t="shared" si="14"/>
        <v>334.2969430439137</v>
      </c>
      <c r="CY26" s="60">
        <f ca="1">AVERAGE(OFFSET($CX$3,0,0,'Données projet'!$E$13+1,1))-AVERAGE(OFFSET($H$3,0,0,'Données projet'!$E$13+1,1))</f>
        <v>285.59863510278109</v>
      </c>
      <c r="CZ26" s="60">
        <f t="shared" si="42"/>
        <v>190.4880882944471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6.5384615384615383</v>
      </c>
      <c r="DO26" s="13">
        <f>IF('Données projet'!$A$166&gt;35,DO25+DN26-DW25,IF(A26&lt;'Données projet'!$A$166,$DL$205^A26,IF(A26='Données projet'!$A$166,'Données projet'!$B$166,DO25+DN26-DW25)))</f>
        <v>68.333333333333329</v>
      </c>
      <c r="DP26" s="18">
        <f>DO26*VLOOKUP('Données projet'!$B$14,Paramètres!$A$1:$I$89,3,0)*VLOOKUP('Données projet'!$B$14,Paramètres!$A$1:$I$89,5,0)</f>
        <v>71.421999999999997</v>
      </c>
      <c r="DQ26" s="14">
        <f t="shared" si="43"/>
        <v>20.026175905859041</v>
      </c>
      <c r="DR26" s="22">
        <f t="shared" si="16"/>
        <v>159.2722397027045</v>
      </c>
      <c r="DS26" s="60">
        <f t="shared" si="17"/>
        <v>444.05001748048227</v>
      </c>
      <c r="DT26" s="60">
        <f ca="1">AVERAGE(OFFSET($DS$3,0,0,'Données projet'!$E$14+1,1))-AVERAGE(OFFSET($H$3,0,0,'Données projet'!$E$14+1,1))</f>
        <v>490.80835580536689</v>
      </c>
      <c r="DU26" s="60">
        <f t="shared" si="44"/>
        <v>302.12261539953789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12.6</v>
      </c>
      <c r="EJ26" s="13">
        <f>IF('Données projet'!$A$192&gt;35,EJ25+EI26-ER25,IF(A26&lt;'Données projet'!$A$192,$EG$205^A26,IF(A26='Données projet'!$A$192,'Données projet'!$B$192,EJ25+EI26-ER25)))</f>
        <v>89.799999999999969</v>
      </c>
      <c r="EK26" s="18">
        <f>EJ26*VLOOKUP('Données projet'!$B$15,Paramètres!$A$1:$I$89,3,0)*VLOOKUP('Données projet'!$B$15,Paramètres!$A$1:$I$89,5,0)</f>
        <v>78.449279999999987</v>
      </c>
      <c r="EL26" s="14">
        <f t="shared" si="45"/>
        <v>21.757594161482565</v>
      </c>
      <c r="EM26" s="22">
        <f t="shared" si="19"/>
        <v>174.52697249791541</v>
      </c>
      <c r="EN26" s="60">
        <f t="shared" si="20"/>
        <v>459.30475027569321</v>
      </c>
      <c r="EO26" s="60">
        <f ca="1">AVERAGE(OFFSET($EN$3,0,0,'Données projet'!$E$15+1,1))-AVERAGE(OFFSET($H$3,0,0,'Données projet'!$E$15+1,1))</f>
        <v>339.58437495284466</v>
      </c>
      <c r="EP26" s="60">
        <f t="shared" si="46"/>
        <v>371.26234252426531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6.9230769230769225</v>
      </c>
      <c r="FE26" s="13">
        <f>IF('Données projet'!$A$218&gt;35,FE25+FD26-FM25,IF(A26&lt;'Données projet'!$A$218,$FB$205^A26,IF(A26='Données projet'!$A$218,'Données projet'!$B$218,FE25+FD26-FM25)))</f>
        <v>66.282051282051285</v>
      </c>
      <c r="FF26" s="18">
        <f>FE26*VLOOKUP('Données projet'!$B$16,Paramètres!$A$1:$I$89,3,0)*VLOOKUP('Données projet'!$B$16,Paramètres!$A$1:$I$89,5,0)</f>
        <v>44.462000000000003</v>
      </c>
      <c r="FG26" s="14">
        <f t="shared" si="47"/>
        <v>13.173923593104782</v>
      </c>
      <c r="FH26" s="22">
        <f t="shared" si="22"/>
        <v>100.3825669246575</v>
      </c>
      <c r="FI26" s="60">
        <f t="shared" si="23"/>
        <v>385.16034470243528</v>
      </c>
      <c r="FJ26" s="60">
        <f ca="1">AVERAGE(OFFSET($FI$3,0,0,'Données projet'!$E$16+1,1))-AVERAGE(OFFSET($H$3,0,0,'Données projet'!$E$16+1,1))</f>
        <v>261.34571165681393</v>
      </c>
      <c r="FK26" s="60">
        <f t="shared" si="48"/>
        <v>207.9851454455669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4.5999999999999996</v>
      </c>
      <c r="FZ26" s="13">
        <f>IF('Données projet'!$A$244&gt;35,FZ25+FY26-GH25,IF(A26&lt;'Données projet'!$A$244,$FW$205^A26,IF(A26='Données projet'!$A$244,'Données projet'!$B$244,FZ25+FY26-GH25)))</f>
        <v>93.799999999999983</v>
      </c>
      <c r="GA26" s="18">
        <f>FZ26*VLOOKUP('Données projet'!$B$17,Paramètres!$A$1:$I$89,3,0)*VLOOKUP('Données projet'!$B$17,Paramètres!$A$1:$I$89,5,0)</f>
        <v>84.870239999999981</v>
      </c>
      <c r="GB26" s="14">
        <f t="shared" si="49"/>
        <v>23.323856624519408</v>
      </c>
      <c r="GC26" s="22">
        <f t="shared" si="25"/>
        <v>188.43805162103794</v>
      </c>
      <c r="GD26" s="60">
        <f t="shared" si="26"/>
        <v>473.21582939881569</v>
      </c>
      <c r="GE26" s="60">
        <f ca="1">AVERAGE(OFFSET($GD$3,0,0,'Données projet'!$E$17+1,1))-AVERAGE(OFFSET($H$3,0,0,'Données projet'!$E$17+1,1))</f>
        <v>195.57390574886637</v>
      </c>
      <c r="GF26" s="60">
        <f t="shared" si="50"/>
        <v>270.42511985134007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12.6</v>
      </c>
      <c r="GU26" s="13">
        <f>IF('Données projet'!$A$270&gt;35,GU25+GT26-HC25,IF(A26&lt;'Données projet'!$A$270,$GR$205^A26,IF(A26='Données projet'!$A$270,'Données projet'!$B$270,GU25+GT26-HC25)))</f>
        <v>89.799999999999969</v>
      </c>
      <c r="GV26" s="18">
        <f>GU26*VLOOKUP('Données projet'!$B$18,Paramètres!$A$1:$I$89,3,0)*VLOOKUP('Données projet'!$B$18,Paramètres!$A$1:$I$89,5,0)</f>
        <v>71.444879999999984</v>
      </c>
      <c r="GW26" s="14">
        <f t="shared" si="51"/>
        <v>20.03184442542841</v>
      </c>
      <c r="GX26" s="22">
        <f t="shared" si="28"/>
        <v>159.32196170762111</v>
      </c>
      <c r="GY26" s="60">
        <f t="shared" si="29"/>
        <v>444.09973948539891</v>
      </c>
      <c r="GZ26" s="60">
        <f ca="1">AVERAGE(OFFSET($GY$3,0,0,'Données projet'!$E$18+1,1))-AVERAGE(OFFSET($H$3,0,0,'Données projet'!$E$18+1,1))</f>
        <v>312.53381881960331</v>
      </c>
      <c r="HA26" s="60">
        <f t="shared" si="52"/>
        <v>342.06887933351783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8">
        <f t="shared" si="1"/>
        <v>256.66666666666669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12.695384615384615</v>
      </c>
      <c r="N27" s="14">
        <f>IF('Données projet'!$A$36&gt;35,N26+M27-V26,IF(A27&lt;'Données projet'!$A$36,$K$205^A27,IF(A27='Données projet'!$A$36,'Données projet'!$B$36,N26+M27-V26)))</f>
        <v>102.62923076923077</v>
      </c>
      <c r="O27" s="14">
        <f>N27*VLOOKUP('Données projet'!$B$9,Paramètres!$A$1:$I$89,3,0)*VLOOKUP('Données projet'!$B$9,Paramètres!$A$1:$I$89,5,0)</f>
        <v>61.372280000000011</v>
      </c>
      <c r="P27" s="14">
        <f t="shared" si="33"/>
        <v>17.514766499235456</v>
      </c>
      <c r="Q27" s="22">
        <f t="shared" si="2"/>
        <v>137.39493931950179</v>
      </c>
      <c r="R27" s="60">
        <f t="shared" si="0"/>
        <v>423.39493931950176</v>
      </c>
      <c r="S27" s="60">
        <f ca="1">AVERAGE(OFFSET($R$3,0,0,'Données projet'!$E$9+1,1))-AVERAGE(OFFSET($H$3,0,0,'Données projet'!$E$9+1,1))</f>
        <v>289.2405918938332</v>
      </c>
      <c r="T27" s="60">
        <f t="shared" si="34"/>
        <v>229.06617320689008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3.6196046126566244</v>
      </c>
      <c r="AA27" s="23">
        <f>EXP(-LN(2)/25)*AA26+(1-EXP(-LN(2)/25))/(LN(2)/25)*Calculateur!V27*Calculateur!X27*VLOOKUP('Données projet'!$B$9,Paramètres!$A$1:$I$89,3,0)*0.475*44/12</f>
        <v>14.194728182481995</v>
      </c>
      <c r="AB27" s="23">
        <f>EXP(-LN(2)/2)*AB26+(1-EXP(-LN(2)/2))/(LN(2)/2)*V27*Y27*VLOOKUP('Données projet'!$B$9,Paramètres!$A$1:$I$89,3,0)*0.475*44/12</f>
        <v>0</v>
      </c>
      <c r="AC27" s="24">
        <f t="shared" si="3"/>
        <v>17.814332795138618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5.6</v>
      </c>
      <c r="AI27" s="14">
        <f>IF('Données projet'!$A$62&gt;35,AI26+AH27-AQ26,IF(A27&lt;'Données projet'!$A$62,$AF$205^A27,IF(A27='Données projet'!$A$62,'Données projet'!$B$62,AI26+AH27-AQ26)))</f>
        <v>64.400000000000006</v>
      </c>
      <c r="AJ27" s="14">
        <f>AI27*VLOOKUP('Données projet'!$B$10,Paramètres!$A$1:$I$89,3,0)*VLOOKUP('Données projet'!$B$10,Paramètres!$A$1:$I$89,5,0)</f>
        <v>65.301600000000008</v>
      </c>
      <c r="AK27" s="14">
        <f t="shared" si="35"/>
        <v>18.502003309535596</v>
      </c>
      <c r="AL27" s="22">
        <f t="shared" si="4"/>
        <v>145.95794243077449</v>
      </c>
      <c r="AM27" s="60">
        <f t="shared" si="5"/>
        <v>431.95794243077449</v>
      </c>
      <c r="AN27" s="60">
        <f ca="1">AVERAGE(OFFSET($AM$3,0,0,'Données projet'!$E$10+1,1))-AVERAGE(OFFSET($H$3,0,0,'Données projet'!$E$10+1,1))</f>
        <v>474.89273620758723</v>
      </c>
      <c r="AO27" s="60">
        <f t="shared" si="36"/>
        <v>254.25036207346591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15.073076923076925</v>
      </c>
      <c r="BD27" s="13">
        <f>IF('Données projet'!$A$88&gt;35,BD26+BC27-BL26,IF(A27&lt;'Données projet'!$A$88,$BA$205^A27,IF(A27='Données projet'!$A$88,'Données projet'!$B$88,BD26+BC27-BL26)))</f>
        <v>134.78076923076921</v>
      </c>
      <c r="BE27" s="14">
        <f>BD27*VLOOKUP('Données projet'!$B$11,Paramètres!$A$1:$I$89,3,0)*VLOOKUP('Données projet'!$B$11,Paramètres!$A$1:$I$89,5,0)</f>
        <v>80.598899999999986</v>
      </c>
      <c r="BF27" s="14">
        <f t="shared" si="37"/>
        <v>22.283554667877272</v>
      </c>
      <c r="BG27" s="22">
        <f t="shared" si="7"/>
        <v>179.18694187988618</v>
      </c>
      <c r="BH27" s="60">
        <f t="shared" si="8"/>
        <v>465.18694187988615</v>
      </c>
      <c r="BI27" s="60">
        <f ca="1">AVERAGE(OFFSET($BH$3,0,0,'Données projet'!$E$11+1,1))-AVERAGE(OFFSET($H$3,0,0,'Données projet'!$E$11+1,1))</f>
        <v>260.05715565502118</v>
      </c>
      <c r="BJ27" s="60">
        <f t="shared" si="38"/>
        <v>269.95556918835911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15.517406227364026</v>
      </c>
      <c r="BR27" s="23">
        <f>EXP(-LN(2)/2)*BR26+(1-EXP(-LN(2)/2))/(LN(2)/2)*BL27*BO27*VLOOKUP('Données projet'!$B$11,Paramètres!$A$1:$I$89,3,0)*0.475*44/12</f>
        <v>14.20986143105579</v>
      </c>
      <c r="BS27" s="24">
        <f t="shared" si="9"/>
        <v>29.727267658419816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16.687912087912085</v>
      </c>
      <c r="BY27" s="13">
        <f>IF('Données projet'!$A$114&gt;35,BY26+BX27-CG26,IF(A27&lt;'Données projet'!$A$114,$BV$205^A27,IF(A27='Données projet'!$A$114,'Données projet'!$B$114,BY26+BX27-CG26)))</f>
        <v>168.95604395604397</v>
      </c>
      <c r="BZ27" s="14">
        <f>BY27*VLOOKUP('Données projet'!$B$12,Paramètres!$A$1:$I$89,3,0)*VLOOKUP('Données projet'!$B$12,Paramètres!$A$1:$I$89,5,0)</f>
        <v>94.446428571428584</v>
      </c>
      <c r="CA27" s="14">
        <f t="shared" si="39"/>
        <v>25.634568296511581</v>
      </c>
      <c r="CB27" s="22">
        <f t="shared" si="10"/>
        <v>209.14106954499582</v>
      </c>
      <c r="CC27" s="60">
        <f t="shared" si="11"/>
        <v>495.14106954499584</v>
      </c>
      <c r="CD27" s="60">
        <f ca="1">AVERAGE(OFFSET($CC$3,0,0,'Données projet'!$E$12+1,1))-AVERAGE(OFFSET($H$3,0,0,'Données projet'!$E$12+1,1))</f>
        <v>323.98185264074681</v>
      </c>
      <c r="CE27" s="60">
        <f t="shared" si="40"/>
        <v>301.22207291854005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13.687854267122077</v>
      </c>
      <c r="CN27" s="24">
        <f t="shared" si="12"/>
        <v>13.687854267122077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4.9084615384615384</v>
      </c>
      <c r="CT27" s="13">
        <f>IF('Données projet'!$A$140&gt;35,CT26+CS27-DB26,IF(A27&lt;'Données projet'!$A$140,$CQ$205^A27,IF(A27='Données projet'!$A$140,'Données projet'!$B$140,CT26+CS27-DB26)))</f>
        <v>54.256692760299323</v>
      </c>
      <c r="CU27" s="18">
        <f>CT27*VLOOKUP('Données projet'!$B$13,Paramètres!$A$1:$I$89,3,0)*VLOOKUP('Données projet'!$B$13,Paramètres!$A$1:$I$89,5,0)</f>
        <v>25.392132211820083</v>
      </c>
      <c r="CV27" s="14">
        <f t="shared" si="41"/>
        <v>8.0305307997692346</v>
      </c>
      <c r="CW27" s="22">
        <f t="shared" si="13"/>
        <v>58.211138078518069</v>
      </c>
      <c r="CX27" s="60">
        <f t="shared" si="14"/>
        <v>344.21113807851805</v>
      </c>
      <c r="CY27" s="60">
        <f ca="1">AVERAGE(OFFSET($CX$3,0,0,'Données projet'!$E$13+1,1))-AVERAGE(OFFSET($H$3,0,0,'Données projet'!$E$13+1,1))</f>
        <v>285.59863510278109</v>
      </c>
      <c r="CZ27" s="60">
        <f t="shared" si="42"/>
        <v>190.4880882944471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6.5384615384615383</v>
      </c>
      <c r="DO27" s="13">
        <f>IF('Données projet'!$A$166&gt;35,DO26+DN27-DW26,IF(A27&lt;'Données projet'!$A$166,$DL$205^A27,IF(A27='Données projet'!$A$166,'Données projet'!$B$166,DO26+DN27-DW26)))</f>
        <v>74.871794871794862</v>
      </c>
      <c r="DP27" s="18">
        <f>DO27*VLOOKUP('Données projet'!$B$14,Paramètres!$A$1:$I$89,3,0)*VLOOKUP('Données projet'!$B$14,Paramètres!$A$1:$I$89,5,0)</f>
        <v>78.256</v>
      </c>
      <c r="DQ27" s="14">
        <f t="shared" si="43"/>
        <v>21.710221600850431</v>
      </c>
      <c r="DR27" s="22">
        <f t="shared" si="16"/>
        <v>174.1078359548145</v>
      </c>
      <c r="DS27" s="60">
        <f t="shared" si="17"/>
        <v>460.1078359548145</v>
      </c>
      <c r="DT27" s="60">
        <f ca="1">AVERAGE(OFFSET($DS$3,0,0,'Données projet'!$E$14+1,1))-AVERAGE(OFFSET($H$3,0,0,'Données projet'!$E$14+1,1))</f>
        <v>490.80835580536689</v>
      </c>
      <c r="DU27" s="60">
        <f t="shared" si="44"/>
        <v>302.12261539953789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12.6</v>
      </c>
      <c r="EJ27" s="13">
        <f>IF('Données projet'!$A$192&gt;35,EJ26+EI27-ER26,IF(A27&lt;'Données projet'!$A$192,$EG$205^A27,IF(A27='Données projet'!$A$192,'Données projet'!$B$192,EJ26+EI27-ER26)))</f>
        <v>102.39999999999996</v>
      </c>
      <c r="EK27" s="18">
        <f>EJ27*VLOOKUP('Données projet'!$B$15,Paramètres!$A$1:$I$89,3,0)*VLOOKUP('Données projet'!$B$15,Paramètres!$A$1:$I$89,5,0)</f>
        <v>89.456639999999979</v>
      </c>
      <c r="EL27" s="14">
        <f t="shared" si="45"/>
        <v>24.434133496437102</v>
      </c>
      <c r="EM27" s="22">
        <f t="shared" si="19"/>
        <v>198.3597638396279</v>
      </c>
      <c r="EN27" s="60">
        <f t="shared" si="20"/>
        <v>484.35976383962793</v>
      </c>
      <c r="EO27" s="60">
        <f ca="1">AVERAGE(OFFSET($EN$3,0,0,'Données projet'!$E$15+1,1))-AVERAGE(OFFSET($H$3,0,0,'Données projet'!$E$15+1,1))</f>
        <v>339.58437495284466</v>
      </c>
      <c r="EP27" s="60">
        <f t="shared" si="46"/>
        <v>371.26234252426531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6.9230769230769225</v>
      </c>
      <c r="FE27" s="13">
        <f>IF('Données projet'!$A$218&gt;35,FE26+FD27-FM26,IF(A27&lt;'Données projet'!$A$218,$FB$205^A27,IF(A27='Données projet'!$A$218,'Données projet'!$B$218,FE26+FD27-FM26)))</f>
        <v>73.205128205128204</v>
      </c>
      <c r="FF27" s="18">
        <f>FE27*VLOOKUP('Données projet'!$B$16,Paramètres!$A$1:$I$89,3,0)*VLOOKUP('Données projet'!$B$16,Paramètres!$A$1:$I$89,5,0)</f>
        <v>49.106000000000002</v>
      </c>
      <c r="FG27" s="14">
        <f t="shared" si="47"/>
        <v>14.382638394225781</v>
      </c>
      <c r="FH27" s="22">
        <f t="shared" si="22"/>
        <v>110.57604520327656</v>
      </c>
      <c r="FI27" s="60">
        <f t="shared" si="23"/>
        <v>396.57604520327658</v>
      </c>
      <c r="FJ27" s="60">
        <f ca="1">AVERAGE(OFFSET($FI$3,0,0,'Données projet'!$E$16+1,1))-AVERAGE(OFFSET($H$3,0,0,'Données projet'!$E$16+1,1))</f>
        <v>261.34571165681393</v>
      </c>
      <c r="FK27" s="60">
        <f t="shared" si="48"/>
        <v>207.9851454455669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4.5999999999999996</v>
      </c>
      <c r="FZ27" s="13">
        <f>IF('Données projet'!$A$244&gt;35,FZ26+FY27-GH26,IF(A27&lt;'Données projet'!$A$244,$FW$205^A27,IF(A27='Données projet'!$A$244,'Données projet'!$B$244,FZ26+FY27-GH26)))</f>
        <v>98.399999999999977</v>
      </c>
      <c r="GA27" s="18">
        <f>FZ27*VLOOKUP('Données projet'!$B$17,Paramètres!$A$1:$I$89,3,0)*VLOOKUP('Données projet'!$B$17,Paramètres!$A$1:$I$89,5,0)</f>
        <v>89.03231999999997</v>
      </c>
      <c r="GB27" s="14">
        <f t="shared" si="49"/>
        <v>24.331697249847537</v>
      </c>
      <c r="GC27" s="22">
        <f t="shared" si="25"/>
        <v>197.44233004348439</v>
      </c>
      <c r="GD27" s="60">
        <f t="shared" si="26"/>
        <v>483.44233004348439</v>
      </c>
      <c r="GE27" s="60">
        <f ca="1">AVERAGE(OFFSET($GD$3,0,0,'Données projet'!$E$17+1,1))-AVERAGE(OFFSET($H$3,0,0,'Données projet'!$E$17+1,1))</f>
        <v>195.57390574886637</v>
      </c>
      <c r="GF27" s="60">
        <f t="shared" si="50"/>
        <v>270.42511985134007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12.6</v>
      </c>
      <c r="GU27" s="13">
        <f>IF('Données projet'!$A$270&gt;35,GU26+GT27-HC26,IF(A27&lt;'Données projet'!$A$270,$GR$205^A27,IF(A27='Données projet'!$A$270,'Données projet'!$B$270,GU26+GT27-HC26)))</f>
        <v>102.39999999999996</v>
      </c>
      <c r="GV27" s="18">
        <f>GU27*VLOOKUP('Données projet'!$B$18,Paramètres!$A$1:$I$89,3,0)*VLOOKUP('Données projet'!$B$18,Paramètres!$A$1:$I$89,5,0)</f>
        <v>81.469439999999977</v>
      </c>
      <c r="GW27" s="14">
        <f t="shared" si="51"/>
        <v>22.496088365195671</v>
      </c>
      <c r="GX27" s="22">
        <f t="shared" si="28"/>
        <v>181.07329523604912</v>
      </c>
      <c r="GY27" s="60">
        <f t="shared" si="29"/>
        <v>467.07329523604915</v>
      </c>
      <c r="GZ27" s="60">
        <f ca="1">AVERAGE(OFFSET($GY$3,0,0,'Données projet'!$E$18+1,1))-AVERAGE(OFFSET($H$3,0,0,'Données projet'!$E$18+1,1))</f>
        <v>312.53381881960331</v>
      </c>
      <c r="HA27" s="60">
        <f t="shared" si="52"/>
        <v>342.06887933351783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8">
        <f t="shared" si="1"/>
        <v>256.66666666666669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 t="e">
        <f>VLOOKUP(A28,'Données projet'!$A$35:$I$55,2,0)</f>
        <v>#N/A</v>
      </c>
      <c r="L28" s="13" t="e">
        <f>VLOOKUP(A28,'Données projet'!$A$35:$I$55,9,0)</f>
        <v>#N/A</v>
      </c>
      <c r="M28" s="13">
        <f t="array" ref="M28">INDEX(L:L,MIN(IF(ISNUMBER(L28:L224),ROW(L28:L224),"")))</f>
        <v>12.695384615384615</v>
      </c>
      <c r="N28" s="14">
        <f>IF('Données projet'!$A$36&gt;35,N27+M28-V27,IF(A28&lt;'Données projet'!$A$36,$K$205^A28,IF(A28='Données projet'!$A$36,'Données projet'!$B$36,N27+M28-V27)))</f>
        <v>115.32461538461538</v>
      </c>
      <c r="O28" s="14">
        <f>N28*VLOOKUP('Données projet'!$B$9,Paramètres!$A$1:$I$89,3,0)*VLOOKUP('Données projet'!$B$9,Paramètres!$A$1:$I$89,5,0)</f>
        <v>68.964120000000008</v>
      </c>
      <c r="P28" s="14">
        <f t="shared" si="33"/>
        <v>19.415989273317052</v>
      </c>
      <c r="Q28" s="22">
        <f t="shared" si="2"/>
        <v>153.92869031769388</v>
      </c>
      <c r="R28" s="60">
        <f t="shared" si="0"/>
        <v>441.15091253991613</v>
      </c>
      <c r="S28" s="60">
        <f ca="1">AVERAGE(OFFSET($R$3,0,0,'Données projet'!$E$9+1,1))-AVERAGE(OFFSET($H$3,0,0,'Données projet'!$E$9+1,1))</f>
        <v>289.2405918938332</v>
      </c>
      <c r="T28" s="60">
        <f t="shared" si="34"/>
        <v>229.06617320689008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3.5486263739432453</v>
      </c>
      <c r="AA28" s="23">
        <f>EXP(-LN(2)/25)*AA27+(1-EXP(-LN(2)/25))/(LN(2)/25)*Calculateur!V28*Calculateur!X28*VLOOKUP('Données projet'!$B$9,Paramètres!$A$1:$I$89,3,0)*0.475*44/12</f>
        <v>13.806572593863713</v>
      </c>
      <c r="AB28" s="23">
        <f>EXP(-LN(2)/2)*AB27+(1-EXP(-LN(2)/2))/(LN(2)/2)*V28*Y28*VLOOKUP('Données projet'!$B$9,Paramètres!$A$1:$I$89,3,0)*0.475*44/12</f>
        <v>0</v>
      </c>
      <c r="AC28" s="24">
        <f t="shared" si="3"/>
        <v>17.35519896780696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70</v>
      </c>
      <c r="AG28" s="13">
        <f>VLOOKUP(A28,'Données projet'!$A$61:$I$81,9,0)</f>
        <v>5.6</v>
      </c>
      <c r="AH28" s="13">
        <f t="array" ref="AH28">INDEX(AG:AG,MIN(IF(ISNUMBER(AG28:AG224),ROW(AG28:AG224),"")))</f>
        <v>5.6</v>
      </c>
      <c r="AI28" s="14">
        <f>IF('Données projet'!$A$62&gt;35,AI27+AH28-AQ27,IF(A28&lt;'Données projet'!$A$62,$AF$205^A28,IF(A28='Données projet'!$A$62,'Données projet'!$B$62,AI27+AH28-AQ27)))</f>
        <v>70</v>
      </c>
      <c r="AJ28" s="14">
        <f>AI28*VLOOKUP('Données projet'!$B$10,Paramètres!$A$1:$I$89,3,0)*VLOOKUP('Données projet'!$B$10,Paramètres!$A$1:$I$89,5,0)</f>
        <v>70.98</v>
      </c>
      <c r="AK28" s="14">
        <f t="shared" si="35"/>
        <v>19.916628839746853</v>
      </c>
      <c r="AL28" s="22">
        <f t="shared" si="4"/>
        <v>158.31162856255909</v>
      </c>
      <c r="AM28" s="60">
        <f t="shared" si="5"/>
        <v>445.53385078478129</v>
      </c>
      <c r="AN28" s="60">
        <f ca="1">AVERAGE(OFFSET($AM$3,0,0,'Données projet'!$E$10+1,1))-AVERAGE(OFFSET($H$3,0,0,'Données projet'!$E$10+1,1))</f>
        <v>474.89273620758723</v>
      </c>
      <c r="AO28" s="60">
        <f t="shared" si="36"/>
        <v>254.25036207346591</v>
      </c>
      <c r="AP28" s="16">
        <f>IF(ISNA(VLOOKUP(A28,'Données projet'!$A$61:$I$81,3,0)),0,VLOOKUP(A28,'Données projet'!$A$61:$I$81,3,0))</f>
        <v>1</v>
      </c>
      <c r="AQ28" s="16">
        <f>IF(ISNA(VLOOKUP(A28,'Données projet'!$A$61:$I$81,4,0)),0,VLOOKUP(A28,'Données projet'!$A$61:$I$81,4,0))</f>
        <v>8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15.073076923076925</v>
      </c>
      <c r="BD28" s="13">
        <f>IF('Données projet'!$A$88&gt;35,BD27+BC28-BL27,IF(A28&lt;'Données projet'!$A$88,$BA$205^A28,IF(A28='Données projet'!$A$88,'Données projet'!$B$88,BD27+BC28-BL27)))</f>
        <v>149.85384615384612</v>
      </c>
      <c r="BE28" s="14">
        <f>BD28*VLOOKUP('Données projet'!$B$11,Paramètres!$A$1:$I$89,3,0)*VLOOKUP('Données projet'!$B$11,Paramètres!$A$1:$I$89,5,0)</f>
        <v>89.6126</v>
      </c>
      <c r="BF28" s="14">
        <f t="shared" si="37"/>
        <v>24.471769998555317</v>
      </c>
      <c r="BG28" s="22">
        <f t="shared" si="7"/>
        <v>198.69694441415049</v>
      </c>
      <c r="BH28" s="60">
        <f t="shared" si="8"/>
        <v>485.91916663637272</v>
      </c>
      <c r="BI28" s="60">
        <f ca="1">AVERAGE(OFFSET($BH$3,0,0,'Données projet'!$E$11+1,1))-AVERAGE(OFFSET($H$3,0,0,'Données projet'!$E$11+1,1))</f>
        <v>260.05715565502118</v>
      </c>
      <c r="BJ28" s="60">
        <f t="shared" si="38"/>
        <v>269.95556918835911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15.093081938051828</v>
      </c>
      <c r="BR28" s="23">
        <f>EXP(-LN(2)/2)*BR27+(1-EXP(-LN(2)/2))/(LN(2)/2)*BL28*BO28*VLOOKUP('Données projet'!$B$11,Paramètres!$A$1:$I$89,3,0)*0.475*44/12</f>
        <v>10.047889377620729</v>
      </c>
      <c r="BS28" s="24">
        <f t="shared" si="9"/>
        <v>25.140971315672559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16.687912087912085</v>
      </c>
      <c r="BY28" s="13">
        <f>IF('Données projet'!$A$114&gt;35,BY27+BX28-CG27,IF(A28&lt;'Données projet'!$A$114,$BV$205^A28,IF(A28='Données projet'!$A$114,'Données projet'!$B$114,BY27+BX28-CG27)))</f>
        <v>185.64395604395605</v>
      </c>
      <c r="BZ28" s="14">
        <f>BY28*VLOOKUP('Données projet'!$B$12,Paramètres!$A$1:$I$89,3,0)*VLOOKUP('Données projet'!$B$12,Paramètres!$A$1:$I$89,5,0)</f>
        <v>103.77497142857143</v>
      </c>
      <c r="CA28" s="14">
        <f t="shared" si="39"/>
        <v>27.859383782043167</v>
      </c>
      <c r="CB28" s="22">
        <f t="shared" si="10"/>
        <v>229.2631686584871</v>
      </c>
      <c r="CC28" s="60">
        <f t="shared" si="11"/>
        <v>516.48539088070936</v>
      </c>
      <c r="CD28" s="60">
        <f ca="1">AVERAGE(OFFSET($CC$3,0,0,'Données projet'!$E$12+1,1))-AVERAGE(OFFSET($H$3,0,0,'Données projet'!$E$12+1,1))</f>
        <v>323.98185264074681</v>
      </c>
      <c r="CE28" s="60">
        <f t="shared" si="40"/>
        <v>301.22207291854005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9.6787745721752412</v>
      </c>
      <c r="CN28" s="24">
        <f t="shared" si="12"/>
        <v>9.6787745721752412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 t="e">
        <f>VLOOKUP(A28,'Données projet'!$A$139:$I$159,2,0)</f>
        <v>#N/A</v>
      </c>
      <c r="CR28" s="13" t="e">
        <f>VLOOKUP(A28,'Données projet'!$A$139:$I$159,9,0)</f>
        <v>#N/A</v>
      </c>
      <c r="CS28" s="13">
        <f t="array" ref="CS28">INDEX(CR:CR,MIN(IF(ISNUMBER(CR28:CR224),ROW(CR28:CR224),"")))</f>
        <v>4.9084615384615384</v>
      </c>
      <c r="CT28" s="13">
        <f>IF('Données projet'!$A$140&gt;35,CT27+CS28-DB27,IF(A28&lt;'Données projet'!$A$140,$CQ$205^A28,IF(A28='Données projet'!$A$140,'Données projet'!$B$140,CT27+CS28-DB27)))</f>
        <v>64.079956146266369</v>
      </c>
      <c r="CU28" s="18">
        <f>CT28*VLOOKUP('Données projet'!$B$13,Paramètres!$A$1:$I$89,3,0)*VLOOKUP('Données projet'!$B$13,Paramètres!$A$1:$I$89,5,0)</f>
        <v>29.98941947645266</v>
      </c>
      <c r="CV28" s="14">
        <f t="shared" si="41"/>
        <v>9.3025291963556676</v>
      </c>
      <c r="CW28" s="22">
        <f t="shared" si="13"/>
        <v>68.433477271807831</v>
      </c>
      <c r="CX28" s="60">
        <f t="shared" si="14"/>
        <v>355.65569949403005</v>
      </c>
      <c r="CY28" s="60">
        <f ca="1">AVERAGE(OFFSET($CX$3,0,0,'Données projet'!$E$13+1,1))-AVERAGE(OFFSET($H$3,0,0,'Données projet'!$E$13+1,1))</f>
        <v>285.59863510278109</v>
      </c>
      <c r="CZ28" s="60">
        <f t="shared" si="42"/>
        <v>190.4880882944471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81.410256410256409</v>
      </c>
      <c r="DM28" s="13">
        <f>VLOOKUP(A28,'Données projet'!$A$165:$I$185,9,0)</f>
        <v>6.5384615384615383</v>
      </c>
      <c r="DN28" s="13">
        <f t="array" ref="DN28">INDEX(DM:DM,MIN(IF(ISNUMBER(DM28:DM224),ROW(DM28:DM224),"")))</f>
        <v>6.5384615384615383</v>
      </c>
      <c r="DO28" s="13">
        <f>IF('Données projet'!$A$166&gt;35,DO27+DN28-DW27,IF(A28&lt;'Données projet'!$A$166,$DL$205^A28,IF(A28='Données projet'!$A$166,'Données projet'!$B$166,DO27+DN28-DW27)))</f>
        <v>81.410256410256395</v>
      </c>
      <c r="DP28" s="18">
        <f>DO28*VLOOKUP('Données projet'!$B$14,Paramètres!$A$1:$I$89,3,0)*VLOOKUP('Données projet'!$B$14,Paramètres!$A$1:$I$89,5,0)</f>
        <v>85.089999999999989</v>
      </c>
      <c r="DQ28" s="14">
        <f t="shared" si="43"/>
        <v>23.377212702158658</v>
      </c>
      <c r="DR28" s="22">
        <f t="shared" si="16"/>
        <v>188.91372878959297</v>
      </c>
      <c r="DS28" s="60">
        <f t="shared" si="17"/>
        <v>476.13595101181522</v>
      </c>
      <c r="DT28" s="60">
        <f ca="1">AVERAGE(OFFSET($DS$3,0,0,'Données projet'!$E$14+1,1))-AVERAGE(OFFSET($H$3,0,0,'Données projet'!$E$14+1,1))</f>
        <v>490.80835580536689</v>
      </c>
      <c r="DU28" s="60">
        <f t="shared" si="44"/>
        <v>302.12261539953789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115</v>
      </c>
      <c r="EH28" s="13">
        <f>VLOOKUP(A28,'Données projet'!$A$191:$I$211,9,0)</f>
        <v>12.6</v>
      </c>
      <c r="EI28" s="13">
        <f t="array" ref="EI28">INDEX(EH:EH,MIN(IF(ISNUMBER(EH28:EH224),ROW(EH28:EH224),"")))</f>
        <v>12.6</v>
      </c>
      <c r="EJ28" s="13">
        <f>IF('Données projet'!$A$192&gt;35,EJ27+EI28-ER27,IF(A28&lt;'Données projet'!$A$192,$EG$205^A28,IF(A28='Données projet'!$A$192,'Données projet'!$B$192,EJ27+EI28-ER27)))</f>
        <v>114.99999999999996</v>
      </c>
      <c r="EK28" s="18">
        <f>EJ28*VLOOKUP('Données projet'!$B$15,Paramètres!$A$1:$I$89,3,0)*VLOOKUP('Données projet'!$B$15,Paramètres!$A$1:$I$89,5,0)</f>
        <v>100.46399999999997</v>
      </c>
      <c r="EL28" s="14">
        <f t="shared" si="45"/>
        <v>27.072509349827456</v>
      </c>
      <c r="EM28" s="22">
        <f t="shared" si="19"/>
        <v>222.12608711761609</v>
      </c>
      <c r="EN28" s="60">
        <f t="shared" si="20"/>
        <v>509.34830933983835</v>
      </c>
      <c r="EO28" s="60">
        <f ca="1">AVERAGE(OFFSET($EN$3,0,0,'Données projet'!$E$15+1,1))-AVERAGE(OFFSET($H$3,0,0,'Données projet'!$E$15+1,1))</f>
        <v>339.58437495284466</v>
      </c>
      <c r="EP28" s="60">
        <f t="shared" si="46"/>
        <v>371.26234252426531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80.128205128205124</v>
      </c>
      <c r="FC28" s="13">
        <f>VLOOKUP(A28,'Données projet'!$A$217:$I$237,9,0)</f>
        <v>6.9230769230769225</v>
      </c>
      <c r="FD28" s="13">
        <f t="array" ref="FD28">INDEX(FC:FC,MIN(IF(ISNUMBER(FC28:FC224),ROW(FC28:FC224),"")))</f>
        <v>6.9230769230769225</v>
      </c>
      <c r="FE28" s="13">
        <f>IF('Données projet'!$A$218&gt;35,FE27+FD28-FM27,IF(A28&lt;'Données projet'!$A$218,$FB$205^A28,IF(A28='Données projet'!$A$218,'Données projet'!$B$218,FE27+FD28-FM27)))</f>
        <v>80.128205128205124</v>
      </c>
      <c r="FF28" s="18">
        <f>FE28*VLOOKUP('Données projet'!$B$16,Paramètres!$A$1:$I$89,3,0)*VLOOKUP('Données projet'!$B$16,Paramètres!$A$1:$I$89,5,0)</f>
        <v>53.75</v>
      </c>
      <c r="FG28" s="14">
        <f t="shared" si="47"/>
        <v>15.578099725539307</v>
      </c>
      <c r="FH28" s="22">
        <f t="shared" si="22"/>
        <v>120.74644035531428</v>
      </c>
      <c r="FI28" s="60">
        <f t="shared" si="23"/>
        <v>407.96866257753652</v>
      </c>
      <c r="FJ28" s="60">
        <f ca="1">AVERAGE(OFFSET($FI$3,0,0,'Données projet'!$E$16+1,1))-AVERAGE(OFFSET($H$3,0,0,'Données projet'!$E$16+1,1))</f>
        <v>261.34571165681393</v>
      </c>
      <c r="FK28" s="60">
        <f t="shared" si="48"/>
        <v>207.9851454455669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>
        <f>VLOOKUP(A28,'Données projet'!$A$243:$I$263,2,0)</f>
        <v>103</v>
      </c>
      <c r="FX28" s="13">
        <f>VLOOKUP(A28,'Données projet'!$A$243:$I$263,9,0)</f>
        <v>4.5999999999999996</v>
      </c>
      <c r="FY28" s="13">
        <f t="array" ref="FY28">INDEX(FX:FX,MIN(IF(ISNUMBER(FX28:FX224),ROW(FX28:FX224),"")))</f>
        <v>4.5999999999999996</v>
      </c>
      <c r="FZ28" s="13">
        <f>IF('Données projet'!$A$244&gt;35,FZ27+FY28-GH27,IF(A28&lt;'Données projet'!$A$244,$FW$205^A28,IF(A28='Données projet'!$A$244,'Données projet'!$B$244,FZ27+FY28-GH27)))</f>
        <v>102.99999999999997</v>
      </c>
      <c r="GA28" s="18">
        <f>FZ28*VLOOKUP('Données projet'!$B$17,Paramètres!$A$1:$I$89,3,0)*VLOOKUP('Données projet'!$B$17,Paramètres!$A$1:$I$89,5,0)</f>
        <v>93.194399999999973</v>
      </c>
      <c r="GB28" s="14">
        <f t="shared" si="49"/>
        <v>25.33406653691528</v>
      </c>
      <c r="GC28" s="22">
        <f t="shared" si="25"/>
        <v>206.43707921846075</v>
      </c>
      <c r="GD28" s="60">
        <f t="shared" si="26"/>
        <v>493.65930144068295</v>
      </c>
      <c r="GE28" s="60">
        <f ca="1">AVERAGE(OFFSET($GD$3,0,0,'Données projet'!$E$17+1,1))-AVERAGE(OFFSET($H$3,0,0,'Données projet'!$E$17+1,1))</f>
        <v>195.57390574886637</v>
      </c>
      <c r="GF28" s="60">
        <f t="shared" si="50"/>
        <v>270.42511985134007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6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>
        <f>VLOOKUP(A28,'Données projet'!$A$269:$I$289,2,0)</f>
        <v>115</v>
      </c>
      <c r="GS28" s="13">
        <f>VLOOKUP(A28,'Données projet'!$A$269:$I$289,9,0)</f>
        <v>12.6</v>
      </c>
      <c r="GT28" s="13">
        <f t="array" ref="GT28">INDEX(GS:GS,MIN(IF(ISNUMBER(GS28:GS224),ROW(GS28:GS224),"")))</f>
        <v>12.6</v>
      </c>
      <c r="GU28" s="13">
        <f>IF('Données projet'!$A$270&gt;35,GU27+GT28-HC27,IF(A28&lt;'Données projet'!$A$270,$GR$205^A28,IF(A28='Données projet'!$A$270,'Données projet'!$B$270,GU27+GT28-HC27)))</f>
        <v>114.99999999999996</v>
      </c>
      <c r="GV28" s="18">
        <f>GU28*VLOOKUP('Données projet'!$B$18,Paramètres!$A$1:$I$89,3,0)*VLOOKUP('Données projet'!$B$18,Paramètres!$A$1:$I$89,5,0)</f>
        <v>91.493999999999971</v>
      </c>
      <c r="GW28" s="14">
        <f t="shared" si="51"/>
        <v>24.925195840896517</v>
      </c>
      <c r="GX28" s="22">
        <f t="shared" si="28"/>
        <v>202.76343275622807</v>
      </c>
      <c r="GY28" s="60">
        <f t="shared" si="29"/>
        <v>489.98565497845027</v>
      </c>
      <c r="GZ28" s="60">
        <f ca="1">AVERAGE(OFFSET($GY$3,0,0,'Données projet'!$E$18+1,1))-AVERAGE(OFFSET($H$3,0,0,'Données projet'!$E$18+1,1))</f>
        <v>312.53381881960331</v>
      </c>
      <c r="HA28" s="60">
        <f t="shared" si="52"/>
        <v>342.06887933351783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8">
        <f t="shared" si="1"/>
        <v>256.66666666666669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12.695384615384615</v>
      </c>
      <c r="N29" s="14">
        <f>IF('Données projet'!$A$36&gt;35,N28+M29-V28,IF(A29&lt;'Données projet'!$A$36,$K$205^A29,IF(A29='Données projet'!$A$36,'Données projet'!$B$36,N28+M29-V28)))</f>
        <v>128.02000000000001</v>
      </c>
      <c r="O29" s="14">
        <f>N29*VLOOKUP('Données projet'!$B$9,Paramètres!$A$1:$I$89,3,0)*VLOOKUP('Données projet'!$B$9,Paramètres!$A$1:$I$89,5,0)</f>
        <v>76.555960000000013</v>
      </c>
      <c r="P29" s="14">
        <f t="shared" si="33"/>
        <v>21.292953972936246</v>
      </c>
      <c r="Q29" s="22">
        <f t="shared" si="2"/>
        <v>170.42019183619729</v>
      </c>
      <c r="R29" s="60">
        <f t="shared" si="0"/>
        <v>458.86463628064178</v>
      </c>
      <c r="S29" s="60">
        <f ca="1">AVERAGE(OFFSET($R$3,0,0,'Données projet'!$E$9+1,1))-AVERAGE(OFFSET($H$3,0,0,'Données projet'!$E$9+1,1))</f>
        <v>289.2405918938332</v>
      </c>
      <c r="T29" s="60">
        <f t="shared" si="34"/>
        <v>229.06617320689008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3.4790399751985848</v>
      </c>
      <c r="AA29" s="23">
        <f>EXP(-LN(2)/25)*AA28+(1-EXP(-LN(2)/25))/(LN(2)/25)*Calculateur!V29*Calculateur!X29*VLOOKUP('Données projet'!$B$9,Paramètres!$A$1:$I$89,3,0)*0.475*44/12</f>
        <v>13.429031140228412</v>
      </c>
      <c r="AB29" s="23">
        <f>EXP(-LN(2)/2)*AB28+(1-EXP(-LN(2)/2))/(LN(2)/2)*V29*Y29*VLOOKUP('Données projet'!$B$9,Paramètres!$A$1:$I$89,3,0)*0.475*44/12</f>
        <v>0</v>
      </c>
      <c r="AC29" s="24">
        <f t="shared" si="3"/>
        <v>16.908071115426996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</v>
      </c>
      <c r="AI29" s="14">
        <f>IF('Données projet'!$A$62&gt;35,AI28+AH29-AQ28,IF(A29&lt;'Données projet'!$A$62,$AF$205^A29,IF(A29='Données projet'!$A$62,'Données projet'!$B$62,AI28+AH29-AQ28)))</f>
        <v>69</v>
      </c>
      <c r="AJ29" s="14">
        <f>AI29*VLOOKUP('Données projet'!$B$10,Paramètres!$A$1:$I$89,3,0)*VLOOKUP('Données projet'!$B$10,Paramètres!$A$1:$I$89,5,0)</f>
        <v>69.966000000000008</v>
      </c>
      <c r="AK29" s="14">
        <f t="shared" si="35"/>
        <v>19.665013934342461</v>
      </c>
      <c r="AL29" s="22">
        <f t="shared" si="4"/>
        <v>156.10734926897979</v>
      </c>
      <c r="AM29" s="60">
        <f t="shared" si="5"/>
        <v>444.55179371342422</v>
      </c>
      <c r="AN29" s="60">
        <f ca="1">AVERAGE(OFFSET($AM$3,0,0,'Données projet'!$E$10+1,1))-AVERAGE(OFFSET($H$3,0,0,'Données projet'!$E$10+1,1))</f>
        <v>474.89273620758723</v>
      </c>
      <c r="AO29" s="60">
        <f t="shared" si="36"/>
        <v>254.25036207346591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15.073076923076925</v>
      </c>
      <c r="BD29" s="13">
        <f>IF('Données projet'!$A$88&gt;35,BD28+BC29-BL28,IF(A29&lt;'Données projet'!$A$88,$BA$205^A29,IF(A29='Données projet'!$A$88,'Données projet'!$B$88,BD28+BC29-BL28)))</f>
        <v>164.92692307692306</v>
      </c>
      <c r="BE29" s="14">
        <f>BD29*VLOOKUP('Données projet'!$B$11,Paramètres!$A$1:$I$89,3,0)*VLOOKUP('Données projet'!$B$11,Paramètres!$A$1:$I$89,5,0)</f>
        <v>98.626300000000001</v>
      </c>
      <c r="BF29" s="14">
        <f t="shared" si="37"/>
        <v>26.634469472597342</v>
      </c>
      <c r="BG29" s="22">
        <f t="shared" si="7"/>
        <v>218.16250683144037</v>
      </c>
      <c r="BH29" s="60">
        <f t="shared" si="8"/>
        <v>506.60695127588485</v>
      </c>
      <c r="BI29" s="60">
        <f ca="1">AVERAGE(OFFSET($BH$3,0,0,'Données projet'!$E$11+1,1))-AVERAGE(OFFSET($H$3,0,0,'Données projet'!$E$11+1,1))</f>
        <v>260.05715565502118</v>
      </c>
      <c r="BJ29" s="60">
        <f t="shared" si="38"/>
        <v>269.95556918835911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14.680360818745116</v>
      </c>
      <c r="BR29" s="23">
        <f>EXP(-LN(2)/2)*BR28+(1-EXP(-LN(2)/2))/(LN(2)/2)*BL29*BO29*VLOOKUP('Données projet'!$B$11,Paramètres!$A$1:$I$89,3,0)*0.475*44/12</f>
        <v>7.1049307155278969</v>
      </c>
      <c r="BS29" s="24">
        <f t="shared" si="9"/>
        <v>21.785291534273014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16.687912087912085</v>
      </c>
      <c r="BY29" s="13">
        <f>IF('Données projet'!$A$114&gt;35,BY28+BX29-CG28,IF(A29&lt;'Données projet'!$A$114,$BV$205^A29,IF(A29='Données projet'!$A$114,'Données projet'!$B$114,BY28+BX29-CG28)))</f>
        <v>202.33186813186813</v>
      </c>
      <c r="BZ29" s="14">
        <f>BY29*VLOOKUP('Données projet'!$B$12,Paramètres!$A$1:$I$89,3,0)*VLOOKUP('Données projet'!$B$12,Paramètres!$A$1:$I$89,5,0)</f>
        <v>113.1035142857143</v>
      </c>
      <c r="CA29" s="14">
        <f t="shared" si="39"/>
        <v>30.061008485627202</v>
      </c>
      <c r="CB29" s="22">
        <f t="shared" si="10"/>
        <v>249.34487716008644</v>
      </c>
      <c r="CC29" s="60">
        <f t="shared" si="11"/>
        <v>537.78932160453087</v>
      </c>
      <c r="CD29" s="60">
        <f ca="1">AVERAGE(OFFSET($CC$3,0,0,'Données projet'!$E$12+1,1))-AVERAGE(OFFSET($H$3,0,0,'Données projet'!$E$12+1,1))</f>
        <v>323.98185264074681</v>
      </c>
      <c r="CE29" s="60">
        <f t="shared" si="40"/>
        <v>301.22207291854005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6.8439271335610385</v>
      </c>
      <c r="CN29" s="24">
        <f t="shared" si="12"/>
        <v>6.8439271335610385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4.9084615384615384</v>
      </c>
      <c r="CT29" s="13">
        <f>IF('Données projet'!$A$140&gt;35,CT28+CS29-DB28,IF(A29&lt;'Données projet'!$A$140,$CQ$205^A29,IF(A29='Données projet'!$A$140,'Données projet'!$B$140,CT28+CS29-DB28)))</f>
        <v>75.681737511137769</v>
      </c>
      <c r="CU29" s="18">
        <f>CT29*VLOOKUP('Données projet'!$B$13,Paramètres!$A$1:$I$89,3,0)*VLOOKUP('Données projet'!$B$13,Paramètres!$A$1:$I$89,5,0)</f>
        <v>35.419053155212474</v>
      </c>
      <c r="CV29" s="14">
        <f t="shared" si="41"/>
        <v>10.776006170294048</v>
      </c>
      <c r="CW29" s="22">
        <f t="shared" si="13"/>
        <v>80.456394991923858</v>
      </c>
      <c r="CX29" s="60">
        <f t="shared" si="14"/>
        <v>368.9008394363683</v>
      </c>
      <c r="CY29" s="60">
        <f ca="1">AVERAGE(OFFSET($CX$3,0,0,'Données projet'!$E$13+1,1))-AVERAGE(OFFSET($H$3,0,0,'Données projet'!$E$13+1,1))</f>
        <v>285.59863510278109</v>
      </c>
      <c r="CZ29" s="60">
        <f t="shared" si="42"/>
        <v>190.4880882944471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6.7948717948717956</v>
      </c>
      <c r="DO29" s="13">
        <f>IF('Données projet'!$A$166&gt;35,DO28+DN29-DW28,IF(A29&lt;'Données projet'!$A$166,$DL$205^A29,IF(A29='Données projet'!$A$166,'Données projet'!$B$166,DO28+DN29-DW28)))</f>
        <v>88.20512820512819</v>
      </c>
      <c r="DP29" s="18">
        <f>DO29*VLOOKUP('Données projet'!$B$14,Paramètres!$A$1:$I$89,3,0)*VLOOKUP('Données projet'!$B$14,Paramètres!$A$1:$I$89,5,0)</f>
        <v>92.191999999999993</v>
      </c>
      <c r="DQ29" s="14">
        <f t="shared" si="43"/>
        <v>25.093139947710512</v>
      </c>
      <c r="DR29" s="22">
        <f t="shared" si="16"/>
        <v>204.27161874226246</v>
      </c>
      <c r="DS29" s="60">
        <f t="shared" si="17"/>
        <v>492.71606318670695</v>
      </c>
      <c r="DT29" s="60">
        <f ca="1">AVERAGE(OFFSET($DS$3,0,0,'Données projet'!$E$14+1,1))-AVERAGE(OFFSET($H$3,0,0,'Données projet'!$E$14+1,1))</f>
        <v>490.80835580536689</v>
      </c>
      <c r="DU29" s="60">
        <f t="shared" si="44"/>
        <v>302.12261539953789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12</v>
      </c>
      <c r="EJ29" s="13">
        <f>IF('Données projet'!$A$192&gt;35,EJ28+EI29-ER28,IF(A29&lt;'Données projet'!$A$192,$EG$205^A29,IF(A29='Données projet'!$A$192,'Données projet'!$B$192,EJ28+EI29-ER28)))</f>
        <v>126.99999999999996</v>
      </c>
      <c r="EK29" s="18">
        <f>EJ29*VLOOKUP('Données projet'!$B$15,Paramètres!$A$1:$I$89,3,0)*VLOOKUP('Données projet'!$B$15,Paramètres!$A$1:$I$89,5,0)</f>
        <v>110.94719999999997</v>
      </c>
      <c r="EL29" s="14">
        <f t="shared" si="45"/>
        <v>29.554040795615606</v>
      </c>
      <c r="EM29" s="22">
        <f t="shared" si="19"/>
        <v>244.70632771903044</v>
      </c>
      <c r="EN29" s="60">
        <f t="shared" si="20"/>
        <v>533.15077216347493</v>
      </c>
      <c r="EO29" s="60">
        <f ca="1">AVERAGE(OFFSET($EN$3,0,0,'Données projet'!$E$15+1,1))-AVERAGE(OFFSET($H$3,0,0,'Données projet'!$E$15+1,1))</f>
        <v>339.58437495284466</v>
      </c>
      <c r="EP29" s="60">
        <f t="shared" si="46"/>
        <v>371.26234252426531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6.9230769230769225</v>
      </c>
      <c r="FE29" s="13">
        <f>IF('Données projet'!$A$218&gt;35,FE28+FD29-FM28,IF(A29&lt;'Données projet'!$A$218,$FB$205^A29,IF(A29='Données projet'!$A$218,'Données projet'!$B$218,FE28+FD29-FM28)))</f>
        <v>87.051282051282044</v>
      </c>
      <c r="FF29" s="18">
        <f>FE29*VLOOKUP('Données projet'!$B$16,Paramètres!$A$1:$I$89,3,0)*VLOOKUP('Données projet'!$B$16,Paramètres!$A$1:$I$89,5,0)</f>
        <v>58.393999999999991</v>
      </c>
      <c r="FG29" s="14">
        <f t="shared" si="47"/>
        <v>16.761582884414576</v>
      </c>
      <c r="FH29" s="22">
        <f t="shared" si="22"/>
        <v>130.8959735236887</v>
      </c>
      <c r="FI29" s="60">
        <f t="shared" si="23"/>
        <v>419.34041796813312</v>
      </c>
      <c r="FJ29" s="60">
        <f ca="1">AVERAGE(OFFSET($FI$3,0,0,'Données projet'!$E$16+1,1))-AVERAGE(OFFSET($H$3,0,0,'Données projet'!$E$16+1,1))</f>
        <v>261.34571165681393</v>
      </c>
      <c r="FK29" s="60">
        <f t="shared" si="48"/>
        <v>207.9851454455669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4</v>
      </c>
      <c r="FZ29" s="13">
        <f>IF('Données projet'!$A$244&gt;35,FZ28+FY29-GH28,IF(A29&lt;'Données projet'!$A$244,$FW$205^A29,IF(A29='Données projet'!$A$244,'Données projet'!$B$244,FZ28+FY29-GH28)))</f>
        <v>100.99999999999997</v>
      </c>
      <c r="GA29" s="18">
        <f>FZ29*VLOOKUP('Données projet'!$B$17,Paramètres!$A$1:$I$89,3,0)*VLOOKUP('Données projet'!$B$17,Paramètres!$A$1:$I$89,5,0)</f>
        <v>91.38479999999997</v>
      </c>
      <c r="GB29" s="14">
        <f t="shared" si="49"/>
        <v>24.898908025894642</v>
      </c>
      <c r="GC29" s="22">
        <f t="shared" si="25"/>
        <v>202.52745814509979</v>
      </c>
      <c r="GD29" s="60">
        <f t="shared" si="26"/>
        <v>490.97190258954424</v>
      </c>
      <c r="GE29" s="60">
        <f ca="1">AVERAGE(OFFSET($GD$3,0,0,'Données projet'!$E$17+1,1))-AVERAGE(OFFSET($H$3,0,0,'Données projet'!$E$17+1,1))</f>
        <v>195.57390574886637</v>
      </c>
      <c r="GF29" s="60">
        <f t="shared" si="50"/>
        <v>270.42511985134007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12</v>
      </c>
      <c r="GU29" s="13">
        <f>IF('Données projet'!$A$270&gt;35,GU28+GT29-HC28,IF(A29&lt;'Données projet'!$A$270,$GR$205^A29,IF(A29='Données projet'!$A$270,'Données projet'!$B$270,GU28+GT29-HC28)))</f>
        <v>126.99999999999996</v>
      </c>
      <c r="GV29" s="18">
        <f>GU29*VLOOKUP('Données projet'!$B$18,Paramètres!$A$1:$I$89,3,0)*VLOOKUP('Données projet'!$B$18,Paramètres!$A$1:$I$89,5,0)</f>
        <v>101.04119999999998</v>
      </c>
      <c r="GW29" s="14">
        <f t="shared" si="51"/>
        <v>27.209899355903595</v>
      </c>
      <c r="GX29" s="22">
        <f t="shared" si="28"/>
        <v>223.37066471153204</v>
      </c>
      <c r="GY29" s="60">
        <f t="shared" si="29"/>
        <v>511.81510915597653</v>
      </c>
      <c r="GZ29" s="60">
        <f ca="1">AVERAGE(OFFSET($GY$3,0,0,'Données projet'!$E$18+1,1))-AVERAGE(OFFSET($H$3,0,0,'Données projet'!$E$18+1,1))</f>
        <v>312.53381881960331</v>
      </c>
      <c r="HA29" s="60">
        <f t="shared" si="52"/>
        <v>342.06887933351783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8">
        <f t="shared" si="1"/>
        <v>256.66666666666669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>
        <f>VLOOKUP(A30,'Données projet'!$A$35:$I$55,2,0)</f>
        <v>140.71538461538461</v>
      </c>
      <c r="L30" s="13">
        <f>VLOOKUP(A30,'Données projet'!$A$35:$I$55,9,0)</f>
        <v>12.695384615384615</v>
      </c>
      <c r="M30" s="13">
        <f t="array" ref="M30">INDEX(L:L,MIN(IF(ISNUMBER(L30:L226),ROW(L30:L226),"")))</f>
        <v>12.695384615384615</v>
      </c>
      <c r="N30" s="14">
        <f>IF('Données projet'!$A$36&gt;35,N29+M30-V29,IF(A30&lt;'Données projet'!$A$36,$K$205^A30,IF(A30='Données projet'!$A$36,'Données projet'!$B$36,N29+M30-V29)))</f>
        <v>140.71538461538464</v>
      </c>
      <c r="O30" s="14">
        <f>N30*VLOOKUP('Données projet'!$B$9,Paramètres!$A$1:$I$89,3,0)*VLOOKUP('Données projet'!$B$9,Paramètres!$A$1:$I$89,5,0)</f>
        <v>84.147800000000018</v>
      </c>
      <c r="P30" s="14">
        <f t="shared" si="33"/>
        <v>23.148340019013897</v>
      </c>
      <c r="Q30" s="22">
        <f t="shared" si="2"/>
        <v>186.8741105331159</v>
      </c>
      <c r="R30" s="60">
        <f t="shared" si="0"/>
        <v>476.54077719978261</v>
      </c>
      <c r="S30" s="60">
        <f ca="1">AVERAGE(OFFSET($R$3,0,0,'Données projet'!$E$9+1,1))-AVERAGE(OFFSET($H$3,0,0,'Données projet'!$E$9+1,1))</f>
        <v>289.2405918938332</v>
      </c>
      <c r="T30" s="60">
        <f t="shared" si="34"/>
        <v>229.06617320689008</v>
      </c>
      <c r="U30" s="16">
        <f>IF(ISNA(VLOOKUP(A30,'Données projet'!$A$35:$I$55,3,0)),0,VLOOKUP(A30,'Données projet'!$A$35:$I$55,3,0))</f>
        <v>2</v>
      </c>
      <c r="V30" s="16">
        <f>IF(ISNA(VLOOKUP(A30,'Données projet'!$A$35:$I$55,4,0)),0,VLOOKUP(A30,'Données projet'!$A$35:$I$55,4,0))</f>
        <v>34.646153846153844</v>
      </c>
      <c r="W30" s="17">
        <f>IF(ISNA(VLOOKUP(A30,'Données projet'!$A$35:$I$55,5,0)),0%,VLOOKUP(A30,'Données projet'!$A$35:$I$55,5,0)*VLOOKUP('Données projet'!$B$9,Paramètres!$A$1:$I$89,7,0))</f>
        <v>9.0000000000000011E-2</v>
      </c>
      <c r="X30" s="17">
        <f>IF(ISNA(VLOOKUP(A30,'Données projet'!$A$35:$I$55,6,0)),0%,VLOOKUP(A30,'Données projet'!$A$35:$I$55,6,0)*VLOOKUP('Données projet'!$B$9,Paramètres!$A$1:$I$89,7,0))</f>
        <v>0.36000000000000004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5.8844044945118661</v>
      </c>
      <c r="AA30" s="23">
        <f>EXP(-LN(2)/25)*AA29+(1-EXP(-LN(2)/25))/(LN(2)/25)*Calculateur!V30*Calculateur!X30*VLOOKUP('Données projet'!$B$9,Paramètres!$A$1:$I$89,3,0)*0.475*44/12</f>
        <v>22.917201254169896</v>
      </c>
      <c r="AB30" s="23">
        <f>EXP(-LN(2)/2)*AB29+(1-EXP(-LN(2)/2))/(LN(2)/2)*V30*Y30*VLOOKUP('Données projet'!$B$9,Paramètres!$A$1:$I$89,3,0)*0.475*44/12</f>
        <v>0</v>
      </c>
      <c r="AC30" s="24">
        <f t="shared" si="3"/>
        <v>28.801605748681762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</v>
      </c>
      <c r="AI30" s="14">
        <f>IF('Données projet'!$A$62&gt;35,AI29+AH30-AQ29,IF(A30&lt;'Données projet'!$A$62,$AF$205^A30,IF(A30='Données projet'!$A$62,'Données projet'!$B$62,AI29+AH30-AQ29)))</f>
        <v>76</v>
      </c>
      <c r="AJ30" s="14">
        <f>AI30*VLOOKUP('Données projet'!$B$10,Paramètres!$A$1:$I$89,3,0)*VLOOKUP('Données projet'!$B$10,Paramètres!$A$1:$I$89,5,0)</f>
        <v>77.064000000000007</v>
      </c>
      <c r="AK30" s="14">
        <f t="shared" si="35"/>
        <v>21.417762186678065</v>
      </c>
      <c r="AL30" s="22">
        <f t="shared" si="4"/>
        <v>171.52240247513097</v>
      </c>
      <c r="AM30" s="60">
        <f t="shared" si="5"/>
        <v>461.18906914179763</v>
      </c>
      <c r="AN30" s="60">
        <f ca="1">AVERAGE(OFFSET($AM$3,0,0,'Données projet'!$E$10+1,1))-AVERAGE(OFFSET($H$3,0,0,'Données projet'!$E$10+1,1))</f>
        <v>474.89273620758723</v>
      </c>
      <c r="AO30" s="60">
        <f t="shared" si="36"/>
        <v>254.25036207346591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15.073076923076925</v>
      </c>
      <c r="BD30" s="13">
        <f>IF('Données projet'!$A$88&gt;35,BD29+BC30-BL29,IF(A30&lt;'Données projet'!$A$88,$BA$205^A30,IF(A30='Données projet'!$A$88,'Données projet'!$B$88,BD29+BC30-BL29)))</f>
        <v>180</v>
      </c>
      <c r="BE30" s="14">
        <f>BD30*VLOOKUP('Données projet'!$B$11,Paramètres!$A$1:$I$89,3,0)*VLOOKUP('Données projet'!$B$11,Paramètres!$A$1:$I$89,5,0)</f>
        <v>107.64</v>
      </c>
      <c r="BF30" s="14">
        <f t="shared" si="37"/>
        <v>28.774250263353583</v>
      </c>
      <c r="BG30" s="22">
        <f t="shared" si="7"/>
        <v>237.58815254200749</v>
      </c>
      <c r="BH30" s="60">
        <f t="shared" si="8"/>
        <v>527.25481920867423</v>
      </c>
      <c r="BI30" s="60">
        <f ca="1">AVERAGE(OFFSET($BH$3,0,0,'Données projet'!$E$11+1,1))-AVERAGE(OFFSET($H$3,0,0,'Données projet'!$E$11+1,1))</f>
        <v>260.05715565502118</v>
      </c>
      <c r="BJ30" s="60">
        <f t="shared" si="38"/>
        <v>269.95556918835911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14.278925580149908</v>
      </c>
      <c r="BR30" s="23">
        <f>EXP(-LN(2)/2)*BR29+(1-EXP(-LN(2)/2))/(LN(2)/2)*BL30*BO30*VLOOKUP('Données projet'!$B$11,Paramètres!$A$1:$I$89,3,0)*0.475*44/12</f>
        <v>5.0239446888103654</v>
      </c>
      <c r="BS30" s="24">
        <f t="shared" si="9"/>
        <v>19.302870268960273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16.687912087912085</v>
      </c>
      <c r="BY30" s="13">
        <f>IF('Données projet'!$A$114&gt;35,BY29+BX30-CG29,IF(A30&lt;'Données projet'!$A$114,$BV$205^A30,IF(A30='Données projet'!$A$114,'Données projet'!$B$114,BY29+BX30-CG29)))</f>
        <v>219.01978021978022</v>
      </c>
      <c r="BZ30" s="14">
        <f>BY30*VLOOKUP('Données projet'!$B$12,Paramètres!$A$1:$I$89,3,0)*VLOOKUP('Données projet'!$B$12,Paramètres!$A$1:$I$89,5,0)</f>
        <v>122.43205714285713</v>
      </c>
      <c r="CA30" s="14">
        <f t="shared" si="39"/>
        <v>32.241572593058322</v>
      </c>
      <c r="CB30" s="22">
        <f t="shared" si="10"/>
        <v>269.38990512338609</v>
      </c>
      <c r="CC30" s="60">
        <f t="shared" si="11"/>
        <v>559.05657179005277</v>
      </c>
      <c r="CD30" s="60">
        <f ca="1">AVERAGE(OFFSET($CC$3,0,0,'Données projet'!$E$12+1,1))-AVERAGE(OFFSET($H$3,0,0,'Données projet'!$E$12+1,1))</f>
        <v>323.98185264074681</v>
      </c>
      <c r="CE30" s="60">
        <f t="shared" si="40"/>
        <v>301.22207291854005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4.8393872860876206</v>
      </c>
      <c r="CN30" s="24">
        <f t="shared" si="12"/>
        <v>4.8393872860876206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4.9084615384615384</v>
      </c>
      <c r="CT30" s="13">
        <f>IF('Données projet'!$A$140&gt;35,CT29+CS30-DB29,IF(A30&lt;'Données projet'!$A$140,$CQ$205^A30,IF(A30='Données projet'!$A$140,'Données projet'!$B$140,CT29+CS30-DB29)))</f>
        <v>89.384040457688172</v>
      </c>
      <c r="CU30" s="18">
        <f>CT30*VLOOKUP('Données projet'!$B$13,Paramètres!$A$1:$I$89,3,0)*VLOOKUP('Données projet'!$B$13,Paramètres!$A$1:$I$89,5,0)</f>
        <v>41.831730934198063</v>
      </c>
      <c r="CV30" s="14">
        <f t="shared" si="41"/>
        <v>12.482874982828019</v>
      </c>
      <c r="CW30" s="22">
        <f t="shared" si="13"/>
        <v>94.597938638820423</v>
      </c>
      <c r="CX30" s="60">
        <f t="shared" si="14"/>
        <v>384.26460530548712</v>
      </c>
      <c r="CY30" s="60">
        <f ca="1">AVERAGE(OFFSET($CX$3,0,0,'Données projet'!$E$13+1,1))-AVERAGE(OFFSET($H$3,0,0,'Données projet'!$E$13+1,1))</f>
        <v>285.59863510278109</v>
      </c>
      <c r="CZ30" s="60">
        <f t="shared" si="42"/>
        <v>190.4880882944471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6.7948717948717956</v>
      </c>
      <c r="DO30" s="13">
        <f>IF('Données projet'!$A$166&gt;35,DO29+DN30-DW29,IF(A30&lt;'Données projet'!$A$166,$DL$205^A30,IF(A30='Données projet'!$A$166,'Données projet'!$B$166,DO29+DN30-DW29)))</f>
        <v>94.999999999999986</v>
      </c>
      <c r="DP30" s="18">
        <f>DO30*VLOOKUP('Données projet'!$B$14,Paramètres!$A$1:$I$89,3,0)*VLOOKUP('Données projet'!$B$14,Paramètres!$A$1:$I$89,5,0)</f>
        <v>99.293999999999997</v>
      </c>
      <c r="DQ30" s="14">
        <f t="shared" si="43"/>
        <v>26.793733491718761</v>
      </c>
      <c r="DR30" s="22">
        <f t="shared" si="16"/>
        <v>219.60280249807681</v>
      </c>
      <c r="DS30" s="60">
        <f t="shared" si="17"/>
        <v>509.2694691647435</v>
      </c>
      <c r="DT30" s="60">
        <f ca="1">AVERAGE(OFFSET($DS$3,0,0,'Données projet'!$E$14+1,1))-AVERAGE(OFFSET($H$3,0,0,'Données projet'!$E$14+1,1))</f>
        <v>490.80835580536689</v>
      </c>
      <c r="DU30" s="60">
        <f t="shared" si="44"/>
        <v>302.12261539953789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12</v>
      </c>
      <c r="EJ30" s="13">
        <f>IF('Données projet'!$A$192&gt;35,EJ29+EI30-ER29,IF(A30&lt;'Données projet'!$A$192,$EG$205^A30,IF(A30='Données projet'!$A$192,'Données projet'!$B$192,EJ29+EI30-ER29)))</f>
        <v>138.99999999999994</v>
      </c>
      <c r="EK30" s="18">
        <f>EJ30*VLOOKUP('Données projet'!$B$15,Paramètres!$A$1:$I$89,3,0)*VLOOKUP('Données projet'!$B$15,Paramètres!$A$1:$I$89,5,0)</f>
        <v>121.43039999999996</v>
      </c>
      <c r="EL30" s="14">
        <f t="shared" si="45"/>
        <v>32.008386179504456</v>
      </c>
      <c r="EM30" s="22">
        <f t="shared" si="19"/>
        <v>267.23921926263682</v>
      </c>
      <c r="EN30" s="60">
        <f t="shared" si="20"/>
        <v>556.90588592930351</v>
      </c>
      <c r="EO30" s="60">
        <f ca="1">AVERAGE(OFFSET($EN$3,0,0,'Données projet'!$E$15+1,1))-AVERAGE(OFFSET($H$3,0,0,'Données projet'!$E$15+1,1))</f>
        <v>339.58437495284466</v>
      </c>
      <c r="EP30" s="60">
        <f t="shared" si="46"/>
        <v>371.26234252426531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6.9230769230769225</v>
      </c>
      <c r="FE30" s="13">
        <f>IF('Données projet'!$A$218&gt;35,FE29+FD30-FM29,IF(A30&lt;'Données projet'!$A$218,$FB$205^A30,IF(A30='Données projet'!$A$218,'Données projet'!$B$218,FE29+FD30-FM29)))</f>
        <v>93.974358974358964</v>
      </c>
      <c r="FF30" s="18">
        <f>FE30*VLOOKUP('Données projet'!$B$16,Paramètres!$A$1:$I$89,3,0)*VLOOKUP('Données projet'!$B$16,Paramètres!$A$1:$I$89,5,0)</f>
        <v>63.037999999999997</v>
      </c>
      <c r="FG30" s="14">
        <f t="shared" si="47"/>
        <v>17.93414878320046</v>
      </c>
      <c r="FH30" s="22">
        <f t="shared" si="22"/>
        <v>141.02649246407412</v>
      </c>
      <c r="FI30" s="60">
        <f t="shared" si="23"/>
        <v>430.69315913074081</v>
      </c>
      <c r="FJ30" s="60">
        <f ca="1">AVERAGE(OFFSET($FI$3,0,0,'Données projet'!$E$16+1,1))-AVERAGE(OFFSET($H$3,0,0,'Données projet'!$E$16+1,1))</f>
        <v>261.34571165681393</v>
      </c>
      <c r="FK30" s="60">
        <f t="shared" si="48"/>
        <v>207.9851454455669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4</v>
      </c>
      <c r="FZ30" s="13">
        <f>IF('Données projet'!$A$244&gt;35,FZ29+FY30-GH29,IF(A30&lt;'Données projet'!$A$244,$FW$205^A30,IF(A30='Données projet'!$A$244,'Données projet'!$B$244,FZ29+FY30-GH29)))</f>
        <v>104.99999999999997</v>
      </c>
      <c r="GA30" s="18">
        <f>FZ30*VLOOKUP('Données projet'!$B$17,Paramètres!$A$1:$I$89,3,0)*VLOOKUP('Données projet'!$B$17,Paramètres!$A$1:$I$89,5,0)</f>
        <v>95.003999999999962</v>
      </c>
      <c r="GB30" s="14">
        <f t="shared" si="49"/>
        <v>25.768242550600764</v>
      </c>
      <c r="GC30" s="22">
        <f t="shared" si="25"/>
        <v>210.34498910896289</v>
      </c>
      <c r="GD30" s="60">
        <f t="shared" si="26"/>
        <v>500.01165577562961</v>
      </c>
      <c r="GE30" s="60">
        <f ca="1">AVERAGE(OFFSET($GD$3,0,0,'Données projet'!$E$17+1,1))-AVERAGE(OFFSET($H$3,0,0,'Données projet'!$E$17+1,1))</f>
        <v>195.57390574886637</v>
      </c>
      <c r="GF30" s="60">
        <f t="shared" si="50"/>
        <v>270.42511985134007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12</v>
      </c>
      <c r="GU30" s="13">
        <f>IF('Données projet'!$A$270&gt;35,GU29+GT30-HC29,IF(A30&lt;'Données projet'!$A$270,$GR$205^A30,IF(A30='Données projet'!$A$270,'Données projet'!$B$270,GU29+GT30-HC29)))</f>
        <v>138.99999999999994</v>
      </c>
      <c r="GV30" s="18">
        <f>GU30*VLOOKUP('Données projet'!$B$18,Paramètres!$A$1:$I$89,3,0)*VLOOKUP('Données projet'!$B$18,Paramètres!$A$1:$I$89,5,0)</f>
        <v>110.58839999999996</v>
      </c>
      <c r="GW30" s="14">
        <f t="shared" si="51"/>
        <v>29.469573129181644</v>
      </c>
      <c r="GX30" s="22">
        <f t="shared" si="28"/>
        <v>243.93430319999132</v>
      </c>
      <c r="GY30" s="60">
        <f t="shared" si="29"/>
        <v>533.60096986665803</v>
      </c>
      <c r="GZ30" s="60">
        <f ca="1">AVERAGE(OFFSET($GY$3,0,0,'Données projet'!$E$18+1,1))-AVERAGE(OFFSET($H$3,0,0,'Données projet'!$E$18+1,1))</f>
        <v>312.53381881960331</v>
      </c>
      <c r="HA30" s="60">
        <f t="shared" si="52"/>
        <v>342.06887933351783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8">
        <f t="shared" si="1"/>
        <v>256.66666666666669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12.971794871794875</v>
      </c>
      <c r="N31" s="14">
        <f>IF('Données projet'!$A$36&gt;35,N30+M31-V30,IF(A31&lt;'Données projet'!$A$36,$K$205^A31,IF(A31='Données projet'!$A$36,'Données projet'!$B$36,N30+M31-V30)))</f>
        <v>119.04102564102567</v>
      </c>
      <c r="O31" s="14">
        <f>N31*VLOOKUP('Données projet'!$B$9,Paramètres!$A$1:$I$89,3,0)*VLOOKUP('Données projet'!$B$9,Paramètres!$A$1:$I$89,5,0)</f>
        <v>71.186533333333358</v>
      </c>
      <c r="P31" s="14">
        <f t="shared" si="33"/>
        <v>19.967826748678</v>
      </c>
      <c r="Q31" s="22">
        <f t="shared" si="2"/>
        <v>158.76051047616977</v>
      </c>
      <c r="R31" s="60">
        <f t="shared" si="0"/>
        <v>449.64939936505863</v>
      </c>
      <c r="S31" s="60">
        <f ca="1">AVERAGE(OFFSET($R$3,0,0,'Données projet'!$E$9+1,1))-AVERAGE(OFFSET($H$3,0,0,'Données projet'!$E$9+1,1))</f>
        <v>289.2405918938332</v>
      </c>
      <c r="T31" s="60">
        <f t="shared" si="34"/>
        <v>229.06617320689008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5.769014911506833</v>
      </c>
      <c r="AA31" s="23">
        <f>EXP(-LN(2)/25)*AA30+(1-EXP(-LN(2)/25))/(LN(2)/25)*Calculateur!V31*Calculateur!X31*VLOOKUP('Données projet'!$B$9,Paramètres!$A$1:$I$89,3,0)*0.475*44/12</f>
        <v>22.290529180711385</v>
      </c>
      <c r="AB31" s="23">
        <f>EXP(-LN(2)/2)*AB30+(1-EXP(-LN(2)/2))/(LN(2)/2)*V31*Y31*VLOOKUP('Données projet'!$B$9,Paramètres!$A$1:$I$89,3,0)*0.475*44/12</f>
        <v>0</v>
      </c>
      <c r="AC31" s="24">
        <f t="shared" si="3"/>
        <v>28.059544092218218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</v>
      </c>
      <c r="AI31" s="14">
        <f>IF('Données projet'!$A$62&gt;35,AI30+AH31-AQ30,IF(A31&lt;'Données projet'!$A$62,$AF$205^A31,IF(A31='Données projet'!$A$62,'Données projet'!$B$62,AI30+AH31-AQ30)))</f>
        <v>83</v>
      </c>
      <c r="AJ31" s="14">
        <f>AI31*VLOOKUP('Données projet'!$B$10,Paramètres!$A$1:$I$89,3,0)*VLOOKUP('Données projet'!$B$10,Paramètres!$A$1:$I$89,5,0)</f>
        <v>84.162000000000006</v>
      </c>
      <c r="AK31" s="14">
        <f t="shared" si="35"/>
        <v>23.151791590506594</v>
      </c>
      <c r="AL31" s="22">
        <f t="shared" si="4"/>
        <v>186.90485368679899</v>
      </c>
      <c r="AM31" s="60">
        <f t="shared" si="5"/>
        <v>477.79374257568782</v>
      </c>
      <c r="AN31" s="60">
        <f ca="1">AVERAGE(OFFSET($AM$3,0,0,'Données projet'!$E$10+1,1))-AVERAGE(OFFSET($H$3,0,0,'Données projet'!$E$10+1,1))</f>
        <v>474.89273620758723</v>
      </c>
      <c r="AO31" s="60">
        <f t="shared" si="36"/>
        <v>254.25036207346591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15.073076923076925</v>
      </c>
      <c r="BD31" s="13">
        <f>IF('Données projet'!$A$88&gt;35,BD30+BC31-BL30,IF(A31&lt;'Données projet'!$A$88,$BA$205^A31,IF(A31='Données projet'!$A$88,'Données projet'!$B$88,BD30+BC31-BL30)))</f>
        <v>195.07307692307694</v>
      </c>
      <c r="BE31" s="14">
        <f>BD31*VLOOKUP('Données projet'!$B$11,Paramètres!$A$1:$I$89,3,0)*VLOOKUP('Données projet'!$B$11,Paramètres!$A$1:$I$89,5,0)</f>
        <v>116.65370000000001</v>
      </c>
      <c r="BF31" s="14">
        <f t="shared" si="37"/>
        <v>30.893249762406356</v>
      </c>
      <c r="BG31" s="22">
        <f t="shared" si="7"/>
        <v>256.9776041695244</v>
      </c>
      <c r="BH31" s="60">
        <f t="shared" si="8"/>
        <v>547.8664930584132</v>
      </c>
      <c r="BI31" s="60">
        <f ca="1">AVERAGE(OFFSET($BH$3,0,0,'Données projet'!$E$11+1,1))-AVERAGE(OFFSET($H$3,0,0,'Données projet'!$E$11+1,1))</f>
        <v>260.05715565502118</v>
      </c>
      <c r="BJ31" s="60">
        <f t="shared" si="38"/>
        <v>269.95556918835911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13.888467609264648</v>
      </c>
      <c r="BR31" s="23">
        <f>EXP(-LN(2)/2)*BR30+(1-EXP(-LN(2)/2))/(LN(2)/2)*BL31*BO31*VLOOKUP('Données projet'!$B$11,Paramètres!$A$1:$I$89,3,0)*0.475*44/12</f>
        <v>3.5524653577639489</v>
      </c>
      <c r="BS31" s="24">
        <f t="shared" si="9"/>
        <v>17.440932967028598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>
        <f>VLOOKUP(A31,'Données projet'!$A$113:$I$133,2,0)</f>
        <v>235.7076923076923</v>
      </c>
      <c r="BW31" s="13">
        <f>VLOOKUP(A31,'Données projet'!$A$113:$I$133,9,0)</f>
        <v>16.687912087912085</v>
      </c>
      <c r="BX31" s="13">
        <f t="array" ref="BX31">INDEX(BW:BW,MIN(IF(ISNUMBER(BW31:BW227),ROW(BW31:BW227),"")))</f>
        <v>16.687912087912085</v>
      </c>
      <c r="BY31" s="13">
        <f>IF('Données projet'!$A$114&gt;35,BY30+BX31-CG30,IF(A31&lt;'Données projet'!$A$114,$BV$205^A31,IF(A31='Données projet'!$A$114,'Données projet'!$B$114,BY30+BX31-CG30)))</f>
        <v>235.7076923076923</v>
      </c>
      <c r="BZ31" s="14">
        <f>BY31*VLOOKUP('Données projet'!$B$12,Paramètres!$A$1:$I$89,3,0)*VLOOKUP('Données projet'!$B$12,Paramètres!$A$1:$I$89,5,0)</f>
        <v>131.76059999999998</v>
      </c>
      <c r="CA31" s="14">
        <f t="shared" si="39"/>
        <v>34.402863243711892</v>
      </c>
      <c r="CB31" s="22">
        <f t="shared" si="10"/>
        <v>289.40136514946488</v>
      </c>
      <c r="CC31" s="60">
        <f t="shared" si="11"/>
        <v>580.29025403835374</v>
      </c>
      <c r="CD31" s="60">
        <f ca="1">AVERAGE(OFFSET($CC$3,0,0,'Données projet'!$E$12+1,1))-AVERAGE(OFFSET($H$3,0,0,'Données projet'!$E$12+1,1))</f>
        <v>323.98185264074681</v>
      </c>
      <c r="CE31" s="60">
        <f t="shared" si="40"/>
        <v>301.22207291854005</v>
      </c>
      <c r="CF31" s="16">
        <f>IF(ISNA(VLOOKUP(A31,'Données projet'!$A$113:$I$133,3,0)),0,VLOOKUP(A31,'Données projet'!$A$113:$I$133,3,0))</f>
        <v>2</v>
      </c>
      <c r="CG31" s="16">
        <f>IF(ISNA(VLOOKUP(A31,'Données projet'!$A$113:$I$133,4,0)),0,VLOOKUP(A31,'Données projet'!$A$113:$I$133,4,0))</f>
        <v>56.91538461538461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0.11000000000000001</v>
      </c>
      <c r="CJ31" s="17">
        <f>IF(ISNA(VLOOKUP(A31,'Données projet'!$A$113:$I$133,7,0)),0%,VLOOKUP(A31,'Données projet'!$A$113:$I$133,7,0))</f>
        <v>0.8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4.6243337038467223</v>
      </c>
      <c r="CM31" s="23">
        <f>EXP(-LN(2)/2)*CM30+(1-EXP(-LN(2)/2))/(LN(2)/2)*CG31*CJ31*VLOOKUP('Données projet'!$B$12,Paramètres!$A$1:$I$89,3,0)*0.475*44/12</f>
        <v>32.240174053510742</v>
      </c>
      <c r="CN31" s="24">
        <f t="shared" si="12"/>
        <v>36.864507757357465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4.9084615384615384</v>
      </c>
      <c r="CT31" s="13">
        <f>IF('Données projet'!$A$140&gt;35,CT30+CS31-DB30,IF(A31&lt;'Données projet'!$A$140,$CQ$205^A31,IF(A31='Données projet'!$A$140,'Données projet'!$B$140,CT30+CS31-DB30)))</f>
        <v>105.56716787013318</v>
      </c>
      <c r="CU31" s="18">
        <f>CT31*VLOOKUP('Données projet'!$B$13,Paramètres!$A$1:$I$89,3,0)*VLOOKUP('Données projet'!$B$13,Paramètres!$A$1:$I$89,5,0)</f>
        <v>49.405434563222322</v>
      </c>
      <c r="CV31" s="14">
        <f t="shared" si="41"/>
        <v>14.46010380603388</v>
      </c>
      <c r="CW31" s="22">
        <f t="shared" si="13"/>
        <v>111.23247932645454</v>
      </c>
      <c r="CX31" s="60">
        <f t="shared" si="14"/>
        <v>402.12136821534341</v>
      </c>
      <c r="CY31" s="60">
        <f ca="1">AVERAGE(OFFSET($CX$3,0,0,'Données projet'!$E$13+1,1))-AVERAGE(OFFSET($H$3,0,0,'Données projet'!$E$13+1,1))</f>
        <v>285.59863510278109</v>
      </c>
      <c r="CZ31" s="60">
        <f t="shared" si="42"/>
        <v>190.4880882944471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6.7948717948717956</v>
      </c>
      <c r="DO31" s="13">
        <f>IF('Données projet'!$A$166&gt;35,DO30+DN31-DW30,IF(A31&lt;'Données projet'!$A$166,$DL$205^A31,IF(A31='Données projet'!$A$166,'Données projet'!$B$166,DO30+DN31-DW30)))</f>
        <v>101.79487179487178</v>
      </c>
      <c r="DP31" s="18">
        <f>DO31*VLOOKUP('Données projet'!$B$14,Paramètres!$A$1:$I$89,3,0)*VLOOKUP('Données projet'!$B$14,Paramètres!$A$1:$I$89,5,0)</f>
        <v>106.396</v>
      </c>
      <c r="DQ31" s="14">
        <f t="shared" si="43"/>
        <v>28.480214812412083</v>
      </c>
      <c r="DR31" s="22">
        <f t="shared" si="16"/>
        <v>234.90940746495107</v>
      </c>
      <c r="DS31" s="60">
        <f t="shared" si="17"/>
        <v>525.79829635383999</v>
      </c>
      <c r="DT31" s="60">
        <f ca="1">AVERAGE(OFFSET($DS$3,0,0,'Données projet'!$E$14+1,1))-AVERAGE(OFFSET($H$3,0,0,'Données projet'!$E$14+1,1))</f>
        <v>490.80835580536689</v>
      </c>
      <c r="DU31" s="60">
        <f t="shared" si="44"/>
        <v>302.12261539953789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12</v>
      </c>
      <c r="EJ31" s="13">
        <f>IF('Données projet'!$A$192&gt;35,EJ30+EI31-ER30,IF(A31&lt;'Données projet'!$A$192,$EG$205^A31,IF(A31='Données projet'!$A$192,'Données projet'!$B$192,EJ30+EI31-ER30)))</f>
        <v>150.99999999999994</v>
      </c>
      <c r="EK31" s="18">
        <f>EJ31*VLOOKUP('Données projet'!$B$15,Paramètres!$A$1:$I$89,3,0)*VLOOKUP('Données projet'!$B$15,Paramètres!$A$1:$I$89,5,0)</f>
        <v>131.91359999999997</v>
      </c>
      <c r="EL31" s="14">
        <f t="shared" si="45"/>
        <v>34.438159352115974</v>
      </c>
      <c r="EM31" s="22">
        <f t="shared" si="19"/>
        <v>289.72931420493524</v>
      </c>
      <c r="EN31" s="60">
        <f t="shared" si="20"/>
        <v>580.61820309382415</v>
      </c>
      <c r="EO31" s="60">
        <f ca="1">AVERAGE(OFFSET($EN$3,0,0,'Données projet'!$E$15+1,1))-AVERAGE(OFFSET($H$3,0,0,'Données projet'!$E$15+1,1))</f>
        <v>339.58437495284466</v>
      </c>
      <c r="EP31" s="60">
        <f t="shared" si="46"/>
        <v>371.26234252426531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6.9230769230769225</v>
      </c>
      <c r="FE31" s="13">
        <f>IF('Données projet'!$A$218&gt;35,FE30+FD31-FM30,IF(A31&lt;'Données projet'!$A$218,$FB$205^A31,IF(A31='Données projet'!$A$218,'Données projet'!$B$218,FE30+FD31-FM30)))</f>
        <v>100.89743589743588</v>
      </c>
      <c r="FF31" s="18">
        <f>FE31*VLOOKUP('Données projet'!$B$16,Paramètres!$A$1:$I$89,3,0)*VLOOKUP('Données projet'!$B$16,Paramètres!$A$1:$I$89,5,0)</f>
        <v>67.681999999999988</v>
      </c>
      <c r="FG31" s="14">
        <f t="shared" si="47"/>
        <v>19.096693153956942</v>
      </c>
      <c r="FH31" s="22">
        <f t="shared" si="22"/>
        <v>151.13955724314167</v>
      </c>
      <c r="FI31" s="60">
        <f t="shared" si="23"/>
        <v>442.02844613203052</v>
      </c>
      <c r="FJ31" s="60">
        <f ca="1">AVERAGE(OFFSET($FI$3,0,0,'Données projet'!$E$16+1,1))-AVERAGE(OFFSET($H$3,0,0,'Données projet'!$E$16+1,1))</f>
        <v>261.34571165681393</v>
      </c>
      <c r="FK31" s="60">
        <f t="shared" si="48"/>
        <v>207.9851454455669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4</v>
      </c>
      <c r="FZ31" s="13">
        <f>IF('Données projet'!$A$244&gt;35,FZ30+FY31-GH30,IF(A31&lt;'Données projet'!$A$244,$FW$205^A31,IF(A31='Données projet'!$A$244,'Données projet'!$B$244,FZ30+FY31-GH30)))</f>
        <v>108.99999999999997</v>
      </c>
      <c r="GA31" s="18">
        <f>FZ31*VLOOKUP('Données projet'!$B$17,Paramètres!$A$1:$I$89,3,0)*VLOOKUP('Données projet'!$B$17,Paramètres!$A$1:$I$89,5,0)</f>
        <v>98.623199999999969</v>
      </c>
      <c r="GB31" s="14">
        <f t="shared" si="49"/>
        <v>26.633729748944909</v>
      </c>
      <c r="GC31" s="22">
        <f t="shared" si="25"/>
        <v>218.15581931274565</v>
      </c>
      <c r="GD31" s="60">
        <f t="shared" si="26"/>
        <v>509.04470820163453</v>
      </c>
      <c r="GE31" s="60">
        <f ca="1">AVERAGE(OFFSET($GD$3,0,0,'Données projet'!$E$17+1,1))-AVERAGE(OFFSET($H$3,0,0,'Données projet'!$E$17+1,1))</f>
        <v>195.57390574886637</v>
      </c>
      <c r="GF31" s="60">
        <f t="shared" si="50"/>
        <v>270.42511985134007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12</v>
      </c>
      <c r="GU31" s="13">
        <f>IF('Données projet'!$A$270&gt;35,GU30+GT31-HC30,IF(A31&lt;'Données projet'!$A$270,$GR$205^A31,IF(A31='Données projet'!$A$270,'Données projet'!$B$270,GU30+GT31-HC30)))</f>
        <v>150.99999999999994</v>
      </c>
      <c r="GV31" s="18">
        <f>GU31*VLOOKUP('Données projet'!$B$18,Paramètres!$A$1:$I$89,3,0)*VLOOKUP('Données projet'!$B$18,Paramètres!$A$1:$I$89,5,0)</f>
        <v>120.13559999999997</v>
      </c>
      <c r="GW31" s="14">
        <f t="shared" si="51"/>
        <v>31.70662368824571</v>
      </c>
      <c r="GX31" s="22">
        <f t="shared" si="28"/>
        <v>264.45853959036123</v>
      </c>
      <c r="GY31" s="60">
        <f t="shared" si="29"/>
        <v>555.34742847925008</v>
      </c>
      <c r="GZ31" s="60">
        <f ca="1">AVERAGE(OFFSET($GY$3,0,0,'Données projet'!$E$18+1,1))-AVERAGE(OFFSET($H$3,0,0,'Données projet'!$E$18+1,1))</f>
        <v>312.53381881960331</v>
      </c>
      <c r="HA31" s="60">
        <f t="shared" si="52"/>
        <v>342.06887933351783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8">
        <f t="shared" si="1"/>
        <v>256.66666666666669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12.971794871794875</v>
      </c>
      <c r="N32" s="14">
        <f>IF('Données projet'!$A$36&gt;35,N31+M32-V31,IF(A32&lt;'Données projet'!$A$36,$K$205^A32,IF(A32='Données projet'!$A$36,'Données projet'!$B$36,N31+M32-V31)))</f>
        <v>132.01282051282055</v>
      </c>
      <c r="O32" s="14">
        <f>N32*VLOOKUP('Données projet'!$B$9,Paramètres!$A$1:$I$89,3,0)*VLOOKUP('Données projet'!$B$9,Paramètres!$A$1:$I$89,5,0)</f>
        <v>78.943666666666701</v>
      </c>
      <c r="P32" s="14">
        <f t="shared" si="33"/>
        <v>21.878705672057283</v>
      </c>
      <c r="Q32" s="22">
        <f t="shared" si="2"/>
        <v>175.59896515661092</v>
      </c>
      <c r="R32" s="60">
        <f t="shared" si="0"/>
        <v>467.71007626772206</v>
      </c>
      <c r="S32" s="60">
        <f ca="1">AVERAGE(OFFSET($R$3,0,0,'Données projet'!$E$9+1,1))-AVERAGE(OFFSET($H$3,0,0,'Données projet'!$E$9+1,1))</f>
        <v>289.2405918938332</v>
      </c>
      <c r="T32" s="60">
        <f t="shared" si="34"/>
        <v>229.06617320689008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5.655888047843832</v>
      </c>
      <c r="AA32" s="23">
        <f>EXP(-LN(2)/25)*AA31+(1-EXP(-LN(2)/25))/(LN(2)/25)*Calculateur!V32*Calculateur!X32*VLOOKUP('Données projet'!$B$9,Paramètres!$A$1:$I$89,3,0)*0.475*44/12</f>
        <v>21.680993488056849</v>
      </c>
      <c r="AB32" s="23">
        <f>EXP(-LN(2)/2)*AB31+(1-EXP(-LN(2)/2))/(LN(2)/2)*V32*Y32*VLOOKUP('Données projet'!$B$9,Paramètres!$A$1:$I$89,3,0)*0.475*44/12</f>
        <v>0</v>
      </c>
      <c r="AC32" s="24">
        <f t="shared" si="3"/>
        <v>27.33688153590068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</v>
      </c>
      <c r="AI32" s="14">
        <f>IF('Données projet'!$A$62&gt;35,AI31+AH32-AQ31,IF(A32&lt;'Données projet'!$A$62,$AF$205^A32,IF(A32='Données projet'!$A$62,'Données projet'!$B$62,AI31+AH32-AQ31)))</f>
        <v>90</v>
      </c>
      <c r="AJ32" s="14">
        <f>AI32*VLOOKUP('Données projet'!$B$10,Paramètres!$A$1:$I$89,3,0)*VLOOKUP('Données projet'!$B$10,Paramètres!$A$1:$I$89,5,0)</f>
        <v>91.26</v>
      </c>
      <c r="AK32" s="14">
        <f t="shared" si="35"/>
        <v>24.868860330902777</v>
      </c>
      <c r="AL32" s="22">
        <f t="shared" si="4"/>
        <v>202.25776507632233</v>
      </c>
      <c r="AM32" s="60">
        <f t="shared" si="5"/>
        <v>494.36887618743344</v>
      </c>
      <c r="AN32" s="60">
        <f ca="1">AVERAGE(OFFSET($AM$3,0,0,'Données projet'!$E$10+1,1))-AVERAGE(OFFSET($H$3,0,0,'Données projet'!$E$10+1,1))</f>
        <v>474.89273620758723</v>
      </c>
      <c r="AO32" s="60">
        <f t="shared" si="36"/>
        <v>254.25036207346591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>
        <f>VLOOKUP(A32,'Données projet'!$A$87:$I$107,2,0)</f>
        <v>210.14615384615385</v>
      </c>
      <c r="BB32" s="13">
        <f>VLOOKUP(A32,'Données projet'!$A$87:$I$107,9,0)</f>
        <v>15.073076923076925</v>
      </c>
      <c r="BC32" s="13">
        <f t="array" ref="BC32">INDEX(BB:BB,MIN(IF(ISNUMBER(BB32:BB228),ROW(BB32:BB228),"")))</f>
        <v>15.073076923076925</v>
      </c>
      <c r="BD32" s="13">
        <f>IF('Données projet'!$A$88&gt;35,BD31+BC32-BL31,IF(A32&lt;'Données projet'!$A$88,$BA$205^A32,IF(A32='Données projet'!$A$88,'Données projet'!$B$88,BD31+BC32-BL31)))</f>
        <v>210.14615384615388</v>
      </c>
      <c r="BE32" s="14">
        <f>BD32*VLOOKUP('Données projet'!$B$11,Paramètres!$A$1:$I$89,3,0)*VLOOKUP('Données projet'!$B$11,Paramètres!$A$1:$I$89,5,0)</f>
        <v>125.66740000000003</v>
      </c>
      <c r="BF32" s="14">
        <f t="shared" si="37"/>
        <v>32.993256286656127</v>
      </c>
      <c r="BG32" s="22">
        <f t="shared" si="7"/>
        <v>276.33397636592611</v>
      </c>
      <c r="BH32" s="60">
        <f t="shared" si="8"/>
        <v>568.4450874770373</v>
      </c>
      <c r="BI32" s="60">
        <f ca="1">AVERAGE(OFFSET($BH$3,0,0,'Données projet'!$E$11+1,1))-AVERAGE(OFFSET($H$3,0,0,'Données projet'!$E$11+1,1))</f>
        <v>260.05715565502118</v>
      </c>
      <c r="BJ32" s="60">
        <f t="shared" si="38"/>
        <v>269.95556918835911</v>
      </c>
      <c r="BK32" s="16">
        <f>IF(ISNA(VLOOKUP(A32,'Données projet'!$A$87:$I$107,3,0)),0,VLOOKUP(A32,'Données projet'!$A$87:$I$107,3,0))</f>
        <v>3</v>
      </c>
      <c r="BL32" s="16">
        <f>IF(ISNA(VLOOKUP(A32,'Données projet'!$A$87:$I$107,4,0)),0,VLOOKUP(A32,'Données projet'!$A$87:$I$107,4,0))</f>
        <v>47.661538461538463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0.22500000000000001</v>
      </c>
      <c r="BO32" s="17">
        <f>IF(ISNA(VLOOKUP(A32,'Données projet'!$A$87:$I$107,7,0)),0%,VLOOKUP(A32,'Données projet'!$A$87:$I$107,7,0))</f>
        <v>0.5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21.982263281397522</v>
      </c>
      <c r="BR32" s="23">
        <f>EXP(-LN(2)/2)*BR31+(1-EXP(-LN(2)/2))/(LN(2)/2)*BL32*BO32*VLOOKUP('Données projet'!$B$11,Paramètres!$A$1:$I$89,3,0)*0.475*44/12</f>
        <v>18.647188369995344</v>
      </c>
      <c r="BS32" s="24">
        <f t="shared" si="9"/>
        <v>40.62945165139287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18.099999999999994</v>
      </c>
      <c r="BY32" s="13">
        <f>IF('Données projet'!$A$114&gt;35,BY31+BX32-CG31,IF(A32&lt;'Données projet'!$A$114,$BV$205^A32,IF(A32='Données projet'!$A$114,'Données projet'!$B$114,BY31+BX32-CG31)))</f>
        <v>196.89230769230767</v>
      </c>
      <c r="BZ32" s="14">
        <f>BY32*VLOOKUP('Données projet'!$B$12,Paramètres!$A$1:$I$89,3,0)*VLOOKUP('Données projet'!$B$12,Paramètres!$A$1:$I$89,5,0)</f>
        <v>110.0628</v>
      </c>
      <c r="CA32" s="14">
        <f t="shared" si="39"/>
        <v>29.345780250854382</v>
      </c>
      <c r="CB32" s="22">
        <f t="shared" si="10"/>
        <v>242.80327727023806</v>
      </c>
      <c r="CC32" s="60">
        <f t="shared" si="11"/>
        <v>534.91438838134923</v>
      </c>
      <c r="CD32" s="60">
        <f ca="1">AVERAGE(OFFSET($CC$3,0,0,'Données projet'!$E$12+1,1))-AVERAGE(OFFSET($H$3,0,0,'Données projet'!$E$12+1,1))</f>
        <v>323.98185264074681</v>
      </c>
      <c r="CE32" s="60">
        <f t="shared" si="40"/>
        <v>301.22207291854005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4.4978810555318933</v>
      </c>
      <c r="CM32" s="23">
        <f>EXP(-LN(2)/2)*CM31+(1-EXP(-LN(2)/2))/(LN(2)/2)*CG32*CJ32*VLOOKUP('Données projet'!$B$12,Paramètres!$A$1:$I$89,3,0)*0.475*44/12</f>
        <v>22.797245699872029</v>
      </c>
      <c r="CN32" s="24">
        <f t="shared" si="12"/>
        <v>27.295126755403921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4.9084615384615384</v>
      </c>
      <c r="CT32" s="13">
        <f>IF('Données projet'!$A$140&gt;35,CT31+CS32-DB31,IF(A32&lt;'Données projet'!$A$140,$CQ$205^A32,IF(A32='Données projet'!$A$140,'Données projet'!$B$140,CT31+CS32-DB31)))</f>
        <v>124.68027709483918</v>
      </c>
      <c r="CU32" s="18">
        <f>CT32*VLOOKUP('Données projet'!$B$13,Paramètres!$A$1:$I$89,3,0)*VLOOKUP('Données projet'!$B$13,Paramètres!$A$1:$I$89,5,0)</f>
        <v>58.350369680384738</v>
      </c>
      <c r="CV32" s="14">
        <f t="shared" si="41"/>
        <v>16.750516396977062</v>
      </c>
      <c r="CW32" s="22">
        <f t="shared" si="13"/>
        <v>130.80070991807179</v>
      </c>
      <c r="CX32" s="60">
        <f t="shared" si="14"/>
        <v>422.91182102918293</v>
      </c>
      <c r="CY32" s="60">
        <f ca="1">AVERAGE(OFFSET($CX$3,0,0,'Données projet'!$E$13+1,1))-AVERAGE(OFFSET($H$3,0,0,'Données projet'!$E$13+1,1))</f>
        <v>285.59863510278109</v>
      </c>
      <c r="CZ32" s="60">
        <f t="shared" si="42"/>
        <v>190.4880882944471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6.7948717948717956</v>
      </c>
      <c r="DO32" s="13">
        <f>IF('Données projet'!$A$166&gt;35,DO31+DN32-DW31,IF(A32&lt;'Données projet'!$A$166,$DL$205^A32,IF(A32='Données projet'!$A$166,'Données projet'!$B$166,DO31+DN32-DW31)))</f>
        <v>108.58974358974358</v>
      </c>
      <c r="DP32" s="18">
        <f>DO32*VLOOKUP('Données projet'!$B$14,Paramètres!$A$1:$I$89,3,0)*VLOOKUP('Données projet'!$B$14,Paramètres!$A$1:$I$89,5,0)</f>
        <v>113.498</v>
      </c>
      <c r="DQ32" s="14">
        <f t="shared" si="43"/>
        <v>30.153633093360906</v>
      </c>
      <c r="DR32" s="22">
        <f t="shared" si="16"/>
        <v>250.1932609709369</v>
      </c>
      <c r="DS32" s="60">
        <f t="shared" si="17"/>
        <v>542.30437208204808</v>
      </c>
      <c r="DT32" s="60">
        <f ca="1">AVERAGE(OFFSET($DS$3,0,0,'Données projet'!$E$14+1,1))-AVERAGE(OFFSET($H$3,0,0,'Données projet'!$E$14+1,1))</f>
        <v>490.80835580536689</v>
      </c>
      <c r="DU32" s="60">
        <f t="shared" si="44"/>
        <v>302.12261539953789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12</v>
      </c>
      <c r="EJ32" s="13">
        <f>IF('Données projet'!$A$192&gt;35,EJ31+EI32-ER31,IF(A32&lt;'Données projet'!$A$192,$EG$205^A32,IF(A32='Données projet'!$A$192,'Données projet'!$B$192,EJ31+EI32-ER31)))</f>
        <v>162.99999999999994</v>
      </c>
      <c r="EK32" s="18">
        <f>EJ32*VLOOKUP('Données projet'!$B$15,Paramètres!$A$1:$I$89,3,0)*VLOOKUP('Données projet'!$B$15,Paramètres!$A$1:$I$89,5,0)</f>
        <v>142.39679999999996</v>
      </c>
      <c r="EL32" s="14">
        <f t="shared" si="45"/>
        <v>36.84553508447695</v>
      </c>
      <c r="EM32" s="22">
        <f t="shared" si="19"/>
        <v>312.18040027213061</v>
      </c>
      <c r="EN32" s="60">
        <f t="shared" si="20"/>
        <v>604.29151138324175</v>
      </c>
      <c r="EO32" s="60">
        <f ca="1">AVERAGE(OFFSET($EN$3,0,0,'Données projet'!$E$15+1,1))-AVERAGE(OFFSET($H$3,0,0,'Données projet'!$E$15+1,1))</f>
        <v>339.58437495284466</v>
      </c>
      <c r="EP32" s="60">
        <f t="shared" si="46"/>
        <v>371.26234252426531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6.9230769230769225</v>
      </c>
      <c r="FE32" s="13">
        <f>IF('Données projet'!$A$218&gt;35,FE31+FD32-FM31,IF(A32&lt;'Données projet'!$A$218,$FB$205^A32,IF(A32='Données projet'!$A$218,'Données projet'!$B$218,FE31+FD32-FM31)))</f>
        <v>107.8205128205128</v>
      </c>
      <c r="FF32" s="18">
        <f>FE32*VLOOKUP('Données projet'!$B$16,Paramètres!$A$1:$I$89,3,0)*VLOOKUP('Données projet'!$B$16,Paramètres!$A$1:$I$89,5,0)</f>
        <v>72.325999999999993</v>
      </c>
      <c r="FG32" s="14">
        <f t="shared" si="47"/>
        <v>20.249981849133913</v>
      </c>
      <c r="FH32" s="22">
        <f t="shared" si="22"/>
        <v>161.23650172057486</v>
      </c>
      <c r="FI32" s="60">
        <f t="shared" si="23"/>
        <v>453.34761283168598</v>
      </c>
      <c r="FJ32" s="60">
        <f ca="1">AVERAGE(OFFSET($FI$3,0,0,'Données projet'!$E$16+1,1))-AVERAGE(OFFSET($H$3,0,0,'Données projet'!$E$16+1,1))</f>
        <v>261.34571165681393</v>
      </c>
      <c r="FK32" s="60">
        <f t="shared" si="48"/>
        <v>207.9851454455669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4</v>
      </c>
      <c r="FZ32" s="13">
        <f>IF('Données projet'!$A$244&gt;35,FZ31+FY32-GH31,IF(A32&lt;'Données projet'!$A$244,$FW$205^A32,IF(A32='Données projet'!$A$244,'Données projet'!$B$244,FZ31+FY32-GH31)))</f>
        <v>112.99999999999997</v>
      </c>
      <c r="GA32" s="18">
        <f>FZ32*VLOOKUP('Données projet'!$B$17,Paramètres!$A$1:$I$89,3,0)*VLOOKUP('Données projet'!$B$17,Paramètres!$A$1:$I$89,5,0)</f>
        <v>102.24239999999998</v>
      </c>
      <c r="GB32" s="14">
        <f t="shared" si="49"/>
        <v>27.495526976991481</v>
      </c>
      <c r="GC32" s="22">
        <f t="shared" si="25"/>
        <v>225.96022281826006</v>
      </c>
      <c r="GD32" s="60">
        <f t="shared" si="26"/>
        <v>518.07133392937124</v>
      </c>
      <c r="GE32" s="60">
        <f ca="1">AVERAGE(OFFSET($GD$3,0,0,'Données projet'!$E$17+1,1))-AVERAGE(OFFSET($H$3,0,0,'Données projet'!$E$17+1,1))</f>
        <v>195.57390574886637</v>
      </c>
      <c r="GF32" s="60">
        <f t="shared" si="50"/>
        <v>270.42511985134007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12</v>
      </c>
      <c r="GU32" s="13">
        <f>IF('Données projet'!$A$270&gt;35,GU31+GT32-HC31,IF(A32&lt;'Données projet'!$A$270,$GR$205^A32,IF(A32='Données projet'!$A$270,'Données projet'!$B$270,GU31+GT32-HC31)))</f>
        <v>162.99999999999994</v>
      </c>
      <c r="GV32" s="18">
        <f>GU32*VLOOKUP('Données projet'!$B$18,Paramètres!$A$1:$I$89,3,0)*VLOOKUP('Données projet'!$B$18,Paramètres!$A$1:$I$89,5,0)</f>
        <v>129.68279999999996</v>
      </c>
      <c r="GW32" s="14">
        <f t="shared" si="51"/>
        <v>33.923053307545167</v>
      </c>
      <c r="GX32" s="22">
        <f t="shared" si="28"/>
        <v>284.94686117730771</v>
      </c>
      <c r="GY32" s="60">
        <f t="shared" si="29"/>
        <v>577.0579722884188</v>
      </c>
      <c r="GZ32" s="60">
        <f ca="1">AVERAGE(OFFSET($GY$3,0,0,'Données projet'!$E$18+1,1))-AVERAGE(OFFSET($H$3,0,0,'Données projet'!$E$18+1,1))</f>
        <v>312.53381881960331</v>
      </c>
      <c r="HA32" s="60">
        <f t="shared" si="52"/>
        <v>342.06887933351783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8">
        <f t="shared" si="1"/>
        <v>256.66666666666669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144.98461538461538</v>
      </c>
      <c r="L33" s="13">
        <f>VLOOKUP(A33,'Données projet'!$A$35:$I$55,9,0)</f>
        <v>12.971794871794875</v>
      </c>
      <c r="M33" s="13">
        <f t="array" ref="M33">INDEX(L:L,MIN(IF(ISNUMBER(L33:L229),ROW(L33:L229),"")))</f>
        <v>12.971794871794875</v>
      </c>
      <c r="N33" s="14">
        <f>IF('Données projet'!$A$36&gt;35,N32+M33-V32,IF(A33&lt;'Données projet'!$A$36,$K$205^A33,IF(A33='Données projet'!$A$36,'Données projet'!$B$36,N32+M33-V32)))</f>
        <v>144.98461538461544</v>
      </c>
      <c r="O33" s="14">
        <f>N33*VLOOKUP('Données projet'!$B$9,Paramètres!$A$1:$I$89,3,0)*VLOOKUP('Données projet'!$B$9,Paramètres!$A$1:$I$89,5,0)</f>
        <v>86.700800000000044</v>
      </c>
      <c r="P33" s="14">
        <f t="shared" si="33"/>
        <v>23.767816195343574</v>
      </c>
      <c r="Q33" s="22">
        <f t="shared" si="2"/>
        <v>192.39950654022346</v>
      </c>
      <c r="R33" s="60">
        <f t="shared" si="0"/>
        <v>485.73283987355677</v>
      </c>
      <c r="S33" s="60">
        <f ca="1">AVERAGE(OFFSET($R$3,0,0,'Données projet'!$E$9+1,1))-AVERAGE(OFFSET($H$3,0,0,'Données projet'!$E$9+1,1))</f>
        <v>289.2405918938332</v>
      </c>
      <c r="T33" s="60">
        <f t="shared" si="34"/>
        <v>229.06617320689008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5.5449795329766891</v>
      </c>
      <c r="AA33" s="23">
        <f>EXP(-LN(2)/25)*AA32+(1-EXP(-LN(2)/25))/(LN(2)/25)*Calculateur!V33*Calculateur!X33*VLOOKUP('Données projet'!$B$9,Paramètres!$A$1:$I$89,3,0)*0.475*44/12</f>
        <v>21.08812558097204</v>
      </c>
      <c r="AB33" s="23">
        <f>EXP(-LN(2)/2)*AB32+(1-EXP(-LN(2)/2))/(LN(2)/2)*V33*Y33*VLOOKUP('Données projet'!$B$9,Paramètres!$A$1:$I$89,3,0)*0.475*44/12</f>
        <v>0</v>
      </c>
      <c r="AC33" s="24">
        <f t="shared" si="3"/>
        <v>26.63310511394873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97</v>
      </c>
      <c r="AG33" s="13">
        <f>VLOOKUP(A33,'Données projet'!$A$61:$I$81,9,0)</f>
        <v>7</v>
      </c>
      <c r="AH33" s="13">
        <f t="array" ref="AH33">INDEX(AG:AG,MIN(IF(ISNUMBER(AG33:AG229),ROW(AG33:AG229),"")))</f>
        <v>7</v>
      </c>
      <c r="AI33" s="14">
        <f>IF('Données projet'!$A$62&gt;35,AI32+AH33-AQ32,IF(A33&lt;'Données projet'!$A$62,$AF$205^A33,IF(A33='Données projet'!$A$62,'Données projet'!$B$62,AI32+AH33-AQ32)))</f>
        <v>97</v>
      </c>
      <c r="AJ33" s="14">
        <f>AI33*VLOOKUP('Données projet'!$B$10,Paramètres!$A$1:$I$89,3,0)*VLOOKUP('Données projet'!$B$10,Paramètres!$A$1:$I$89,5,0)</f>
        <v>98.358000000000004</v>
      </c>
      <c r="AK33" s="14">
        <f t="shared" si="35"/>
        <v>26.570437554143126</v>
      </c>
      <c r="AL33" s="22">
        <f t="shared" si="4"/>
        <v>217.58369540679928</v>
      </c>
      <c r="AM33" s="60">
        <f t="shared" si="5"/>
        <v>510.91702874013259</v>
      </c>
      <c r="AN33" s="60">
        <f ca="1">AVERAGE(OFFSET($AM$3,0,0,'Données projet'!$E$10+1,1))-AVERAGE(OFFSET($H$3,0,0,'Données projet'!$E$10+1,1))</f>
        <v>474.89273620758723</v>
      </c>
      <c r="AO33" s="60">
        <f t="shared" si="36"/>
        <v>254.25036207346591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176.66153846153844</v>
      </c>
      <c r="BB33" s="13">
        <f>VLOOKUP(A33,'Données projet'!$A$87:$I$107,9,0)</f>
        <v>14.17692307692306</v>
      </c>
      <c r="BC33" s="13">
        <f t="array" ref="BC33">INDEX(BB:BB,MIN(IF(ISNUMBER(BB33:BB229),ROW(BB33:BB229),"")))</f>
        <v>14.17692307692306</v>
      </c>
      <c r="BD33" s="13">
        <f>IF('Données projet'!$A$88&gt;35,BD32+BC33-BL32,IF(A33&lt;'Données projet'!$A$88,$BA$205^A33,IF(A33='Données projet'!$A$88,'Données projet'!$B$88,BD32+BC33-BL32)))</f>
        <v>176.66153846153847</v>
      </c>
      <c r="BE33" s="14">
        <f>BD33*VLOOKUP('Données projet'!$B$11,Paramètres!$A$1:$I$89,3,0)*VLOOKUP('Données projet'!$B$11,Paramètres!$A$1:$I$89,5,0)</f>
        <v>105.64360000000001</v>
      </c>
      <c r="BF33" s="14">
        <f t="shared" si="37"/>
        <v>28.302181352167882</v>
      </c>
      <c r="BG33" s="22">
        <f t="shared" si="7"/>
        <v>233.28890252169242</v>
      </c>
      <c r="BH33" s="60">
        <f t="shared" si="8"/>
        <v>526.62223585502579</v>
      </c>
      <c r="BI33" s="60">
        <f ca="1">AVERAGE(OFFSET($BH$3,0,0,'Données projet'!$E$11+1,1))-AVERAGE(OFFSET($H$3,0,0,'Données projet'!$E$11+1,1))</f>
        <v>260.05715565502118</v>
      </c>
      <c r="BJ33" s="60">
        <f t="shared" si="38"/>
        <v>269.95556918835911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21.381157135970721</v>
      </c>
      <c r="BR33" s="23">
        <f>EXP(-LN(2)/2)*BR32+(1-EXP(-LN(2)/2))/(LN(2)/2)*BL33*BO33*VLOOKUP('Données projet'!$B$11,Paramètres!$A$1:$I$89,3,0)*0.475*44/12</f>
        <v>13.185553346486632</v>
      </c>
      <c r="BS33" s="24">
        <f t="shared" si="9"/>
        <v>34.566710482457353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214.99230769230769</v>
      </c>
      <c r="BW33" s="13">
        <f>VLOOKUP(A33,'Données projet'!$A$113:$I$133,9,0)</f>
        <v>18.099999999999994</v>
      </c>
      <c r="BX33" s="13">
        <f t="array" ref="BX33">INDEX(BW:BW,MIN(IF(ISNUMBER(BW33:BW229),ROW(BW33:BW229),"")))</f>
        <v>18.099999999999994</v>
      </c>
      <c r="BY33" s="13">
        <f>IF('Données projet'!$A$114&gt;35,BY32+BX33-CG32,IF(A33&lt;'Données projet'!$A$114,$BV$205^A33,IF(A33='Données projet'!$A$114,'Données projet'!$B$114,BY32+BX33-CG32)))</f>
        <v>214.99230769230766</v>
      </c>
      <c r="BZ33" s="14">
        <f>BY33*VLOOKUP('Données projet'!$B$12,Paramètres!$A$1:$I$89,3,0)*VLOOKUP('Données projet'!$B$12,Paramètres!$A$1:$I$89,5,0)</f>
        <v>120.18069999999997</v>
      </c>
      <c r="CA33" s="14">
        <f t="shared" si="39"/>
        <v>31.717140910166616</v>
      </c>
      <c r="CB33" s="22">
        <f t="shared" si="10"/>
        <v>264.55540625187342</v>
      </c>
      <c r="CC33" s="60">
        <f t="shared" si="11"/>
        <v>557.88873958520674</v>
      </c>
      <c r="CD33" s="60">
        <f ca="1">AVERAGE(OFFSET($CC$3,0,0,'Données projet'!$E$12+1,1))-AVERAGE(OFFSET($H$3,0,0,'Données projet'!$E$12+1,1))</f>
        <v>323.98185264074681</v>
      </c>
      <c r="CE33" s="60">
        <f t="shared" si="40"/>
        <v>301.22207291854005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4.3748862615350887</v>
      </c>
      <c r="CM33" s="23">
        <f>EXP(-LN(2)/2)*CM32+(1-EXP(-LN(2)/2))/(LN(2)/2)*CG33*CJ33*VLOOKUP('Données projet'!$B$12,Paramètres!$A$1:$I$89,3,0)*0.475*44/12</f>
        <v>16.120087026755375</v>
      </c>
      <c r="CN33" s="24">
        <f t="shared" si="12"/>
        <v>20.494973288290463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147.25384615384615</v>
      </c>
      <c r="CR33" s="13">
        <f>VLOOKUP(A33,'Données projet'!$A$139:$I$159,9,0)</f>
        <v>4.9084615384615384</v>
      </c>
      <c r="CS33" s="13">
        <f t="array" ref="CS33">INDEX(CR:CR,MIN(IF(ISNUMBER(CR33:CR229),ROW(CR33:CR229),"")))</f>
        <v>4.9084615384615384</v>
      </c>
      <c r="CT33" s="13">
        <f>IF('Données projet'!$A$140&gt;35,CT32+CS33-DB32,IF(A33&lt;'Données projet'!$A$140,$CQ$205^A33,IF(A33='Données projet'!$A$140,'Données projet'!$B$140,CT32+CS33-DB32)))</f>
        <v>147.25384615384615</v>
      </c>
      <c r="CU33" s="18">
        <f>CT33*VLOOKUP('Données projet'!$B$13,Paramètres!$A$1:$I$89,3,0)*VLOOKUP('Données projet'!$B$13,Paramètres!$A$1:$I$89,5,0)</f>
        <v>68.9148</v>
      </c>
      <c r="CV33" s="14">
        <f t="shared" si="41"/>
        <v>19.403719594897876</v>
      </c>
      <c r="CW33" s="22">
        <f t="shared" si="13"/>
        <v>153.82142162778047</v>
      </c>
      <c r="CX33" s="60">
        <f t="shared" si="14"/>
        <v>447.15475496111378</v>
      </c>
      <c r="CY33" s="60">
        <f ca="1">AVERAGE(OFFSET($CX$3,0,0,'Données projet'!$E$13+1,1))-AVERAGE(OFFSET($H$3,0,0,'Données projet'!$E$13+1,1))</f>
        <v>285.59863510278109</v>
      </c>
      <c r="CZ33" s="60">
        <f t="shared" si="42"/>
        <v>190.4880882944471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115.38461538461539</v>
      </c>
      <c r="DM33" s="13">
        <f>VLOOKUP(A33,'Données projet'!$A$165:$I$185,9,0)</f>
        <v>6.7948717948717956</v>
      </c>
      <c r="DN33" s="13">
        <f t="array" ref="DN33">INDEX(DM:DM,MIN(IF(ISNUMBER(DM33:DM229),ROW(DM33:DM229),"")))</f>
        <v>6.7948717948717956</v>
      </c>
      <c r="DO33" s="13">
        <f>IF('Données projet'!$A$166&gt;35,DO32+DN33-DW32,IF(A33&lt;'Données projet'!$A$166,$DL$205^A33,IF(A33='Données projet'!$A$166,'Données projet'!$B$166,DO32+DN33-DW32)))</f>
        <v>115.38461538461537</v>
      </c>
      <c r="DP33" s="18">
        <f>DO33*VLOOKUP('Données projet'!$B$14,Paramètres!$A$1:$I$89,3,0)*VLOOKUP('Données projet'!$B$14,Paramètres!$A$1:$I$89,5,0)</f>
        <v>120.60000000000001</v>
      </c>
      <c r="DQ33" s="14">
        <f t="shared" si="43"/>
        <v>31.814898793993059</v>
      </c>
      <c r="DR33" s="22">
        <f t="shared" si="16"/>
        <v>265.45594873287126</v>
      </c>
      <c r="DS33" s="60">
        <f t="shared" si="17"/>
        <v>558.78928206620458</v>
      </c>
      <c r="DT33" s="60">
        <f ca="1">AVERAGE(OFFSET($DS$3,0,0,'Données projet'!$E$14+1,1))-AVERAGE(OFFSET($H$3,0,0,'Données projet'!$E$14+1,1))</f>
        <v>490.80835580536689</v>
      </c>
      <c r="DU33" s="60">
        <f t="shared" si="44"/>
        <v>302.12261539953789</v>
      </c>
      <c r="DV33" s="16">
        <f>IF(ISNA(VLOOKUP(A33,'Données projet'!$A$165:$I$185,3,0)),0,VLOOKUP(A33,'Données projet'!$A$165:$I$185,3,0))</f>
        <v>2</v>
      </c>
      <c r="DW33" s="16">
        <f>IF(ISNA(VLOOKUP(A33,'Données projet'!$A$165:$I$185,4,0)),0,VLOOKUP(A33,'Données projet'!$A$165:$I$185,4,0))</f>
        <v>17.948717948717949</v>
      </c>
      <c r="DX33" s="17">
        <f>IF(ISNA(VLOOKUP(A33,'Données projet'!$A$165:$I$185,5,0)),0%,VLOOKUP(A33,'Données projet'!$A$165:$I$185,5,0)*VLOOKUP('Données projet'!$B$14,Paramètres!$A$1:$I$89,7,0))</f>
        <v>8.6000000000000007E-2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1.7835216915232808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1.7835216915232808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175</v>
      </c>
      <c r="EH33" s="13">
        <f>VLOOKUP(A33,'Données projet'!$A$191:$I$211,9,0)</f>
        <v>12</v>
      </c>
      <c r="EI33" s="13">
        <f t="array" ref="EI33">INDEX(EH:EH,MIN(IF(ISNUMBER(EH33:EH229),ROW(EH33:EH229),"")))</f>
        <v>12</v>
      </c>
      <c r="EJ33" s="13">
        <f>IF('Données projet'!$A$192&gt;35,EJ32+EI33-ER32,IF(A33&lt;'Données projet'!$A$192,$EG$205^A33,IF(A33='Données projet'!$A$192,'Données projet'!$B$192,EJ32+EI33-ER32)))</f>
        <v>174.99999999999994</v>
      </c>
      <c r="EK33" s="18">
        <f>EJ33*VLOOKUP('Données projet'!$B$15,Paramètres!$A$1:$I$89,3,0)*VLOOKUP('Données projet'!$B$15,Paramètres!$A$1:$I$89,5,0)</f>
        <v>152.87999999999997</v>
      </c>
      <c r="EL33" s="14">
        <f t="shared" si="45"/>
        <v>39.232349774697852</v>
      </c>
      <c r="EM33" s="22">
        <f t="shared" si="19"/>
        <v>334.59567585759868</v>
      </c>
      <c r="EN33" s="60">
        <f t="shared" si="20"/>
        <v>627.92900919093199</v>
      </c>
      <c r="EO33" s="60">
        <f ca="1">AVERAGE(OFFSET($EN$3,0,0,'Données projet'!$E$15+1,1))-AVERAGE(OFFSET($H$3,0,0,'Données projet'!$E$15+1,1))</f>
        <v>339.58437495284466</v>
      </c>
      <c r="EP33" s="60">
        <f t="shared" si="46"/>
        <v>371.26234252426531</v>
      </c>
      <c r="EQ33" s="16">
        <f>IF(ISNA(VLOOKUP(A33,'Données projet'!$A$191:$I$211,3,0)),0,VLOOKUP(A33,'Données projet'!$A$191:$I$211,3,0))</f>
        <v>2</v>
      </c>
      <c r="ER33" s="16">
        <f>IF(ISNA(VLOOKUP(A33,'Données projet'!$A$191:$I$211,4,0)),0,VLOOKUP(A33,'Données projet'!$A$191:$I$211,4,0))</f>
        <v>56</v>
      </c>
      <c r="ES33" s="17">
        <f>IF(ISNA(VLOOKUP(A33,'Données projet'!$A$191:$I$211,5,0)),0%,VLOOKUP(A33,'Données projet'!$A$191:$I$211,5,0)*VLOOKUP('Données projet'!$B$15,Paramètres!$A$1:$I$89,7,0))</f>
        <v>5.3000000000000005E-2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2.866313125126037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2.866313125126037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114.74358974358974</v>
      </c>
      <c r="FC33" s="13">
        <f>VLOOKUP(A33,'Données projet'!$A$217:$I$237,9,0)</f>
        <v>6.9230769230769225</v>
      </c>
      <c r="FD33" s="13">
        <f t="array" ref="FD33">INDEX(FC:FC,MIN(IF(ISNUMBER(FC33:FC229),ROW(FC33:FC229),"")))</f>
        <v>6.9230769230769225</v>
      </c>
      <c r="FE33" s="13">
        <f>IF('Données projet'!$A$218&gt;35,FE32+FD33-FM32,IF(A33&lt;'Données projet'!$A$218,$FB$205^A33,IF(A33='Données projet'!$A$218,'Données projet'!$B$218,FE32+FD33-FM32)))</f>
        <v>114.74358974358972</v>
      </c>
      <c r="FF33" s="18">
        <f>FE33*VLOOKUP('Données projet'!$B$16,Paramètres!$A$1:$I$89,3,0)*VLOOKUP('Données projet'!$B$16,Paramètres!$A$1:$I$89,5,0)</f>
        <v>76.969999999999985</v>
      </c>
      <c r="FG33" s="14">
        <f t="shared" si="47"/>
        <v>21.394676810851863</v>
      </c>
      <c r="FH33" s="22">
        <f t="shared" si="22"/>
        <v>171.31847877890027</v>
      </c>
      <c r="FI33" s="60">
        <f t="shared" si="23"/>
        <v>464.65181211223359</v>
      </c>
      <c r="FJ33" s="60">
        <f ca="1">AVERAGE(OFFSET($FI$3,0,0,'Données projet'!$E$16+1,1))-AVERAGE(OFFSET($H$3,0,0,'Données projet'!$E$16+1,1))</f>
        <v>261.34571165681393</v>
      </c>
      <c r="FK33" s="60">
        <f t="shared" si="48"/>
        <v>207.9851454455669</v>
      </c>
      <c r="FL33" s="16">
        <f>IF(ISNA(VLOOKUP(A33,'Données projet'!$A$217:$I$237,3,0)),0,VLOOKUP(A33,'Données projet'!$A$217:$I$237,3,0))</f>
        <v>2</v>
      </c>
      <c r="FM33" s="16">
        <f>IF(ISNA(VLOOKUP(A33,'Données projet'!$A$217:$I$237,4,0)),0,VLOOKUP(A33,'Données projet'!$A$217:$I$237,4,0))</f>
        <v>26.282051282051281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117</v>
      </c>
      <c r="FX33" s="13">
        <f>VLOOKUP(A33,'Données projet'!$A$243:$I$263,9,0)</f>
        <v>4</v>
      </c>
      <c r="FY33" s="13">
        <f t="array" ref="FY33">INDEX(FX:FX,MIN(IF(ISNUMBER(FX33:FX229),ROW(FX33:FX229),"")))</f>
        <v>4</v>
      </c>
      <c r="FZ33" s="13">
        <f>IF('Données projet'!$A$244&gt;35,FZ32+FY33-GH32,IF(A33&lt;'Données projet'!$A$244,$FW$205^A33,IF(A33='Données projet'!$A$244,'Données projet'!$B$244,FZ32+FY33-GH32)))</f>
        <v>116.99999999999997</v>
      </c>
      <c r="GA33" s="18">
        <f>FZ33*VLOOKUP('Données projet'!$B$17,Paramètres!$A$1:$I$89,3,0)*VLOOKUP('Données projet'!$B$17,Paramètres!$A$1:$I$89,5,0)</f>
        <v>105.86159999999998</v>
      </c>
      <c r="GB33" s="14">
        <f t="shared" si="49"/>
        <v>28.353779818951288</v>
      </c>
      <c r="GC33" s="22">
        <f t="shared" si="25"/>
        <v>233.75845318467347</v>
      </c>
      <c r="GD33" s="60">
        <f t="shared" si="26"/>
        <v>527.09178651800676</v>
      </c>
      <c r="GE33" s="60">
        <f ca="1">AVERAGE(OFFSET($GD$3,0,0,'Données projet'!$E$17+1,1))-AVERAGE(OFFSET($H$3,0,0,'Données projet'!$E$17+1,1))</f>
        <v>195.57390574886637</v>
      </c>
      <c r="GF33" s="60">
        <f t="shared" si="50"/>
        <v>270.42511985134007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4</v>
      </c>
      <c r="GI33" s="17">
        <f>IF(ISNA(VLOOKUP(A33,'Données projet'!$A$243:$I$263,5,0)),0%,VLOOKUP(A33,'Données projet'!$A$243:$I$263,5,0)*VLOOKUP('Données projet'!$B$17,Paramètres!$A$1:$I$89,7,0))</f>
        <v>0.06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0.24005510385633921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0.24005510385633921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175</v>
      </c>
      <c r="GS33" s="13">
        <f>VLOOKUP(A33,'Données projet'!$A$269:$I$289,9,0)</f>
        <v>12</v>
      </c>
      <c r="GT33" s="13">
        <f t="array" ref="GT33">INDEX(GS:GS,MIN(IF(ISNUMBER(GS33:GS229),ROW(GS33:GS229),"")))</f>
        <v>12</v>
      </c>
      <c r="GU33" s="13">
        <f>IF('Données projet'!$A$270&gt;35,GU32+GT33-HC32,IF(A33&lt;'Données projet'!$A$270,$GR$205^A33,IF(A33='Données projet'!$A$270,'Données projet'!$B$270,GU32+GT33-HC32)))</f>
        <v>174.99999999999994</v>
      </c>
      <c r="GV33" s="18">
        <f>GU33*VLOOKUP('Données projet'!$B$18,Paramètres!$A$1:$I$89,3,0)*VLOOKUP('Données projet'!$B$18,Paramètres!$A$1:$I$89,5,0)</f>
        <v>139.22999999999996</v>
      </c>
      <c r="GW33" s="14">
        <f t="shared" si="51"/>
        <v>36.120552727378737</v>
      </c>
      <c r="GX33" s="22">
        <f t="shared" si="28"/>
        <v>305.4022126668512</v>
      </c>
      <c r="GY33" s="60">
        <f t="shared" si="29"/>
        <v>598.73554600018451</v>
      </c>
      <c r="GZ33" s="60">
        <f ca="1">AVERAGE(OFFSET($GY$3,0,0,'Données projet'!$E$18+1,1))-AVERAGE(OFFSET($H$3,0,0,'Données projet'!$E$18+1,1))</f>
        <v>312.53381881960331</v>
      </c>
      <c r="HA33" s="60">
        <f t="shared" si="52"/>
        <v>342.06887933351783</v>
      </c>
      <c r="HB33" s="16">
        <f>IF(ISNA(VLOOKUP(A33,'Données projet'!$A$269:$I$289,3,0)),0,VLOOKUP(A33,'Données projet'!$A$269:$I$289,3,0))</f>
        <v>2</v>
      </c>
      <c r="HC33" s="16">
        <f>IF(ISNA(VLOOKUP(A33,'Données projet'!$A$269:$I$289,4,0)),0,VLOOKUP(A33,'Données projet'!$A$269:$I$289,4,0))</f>
        <v>56</v>
      </c>
      <c r="HD33" s="17">
        <f>IF(ISNA(VLOOKUP(A33,'Données projet'!$A$269:$I$289,5,0)),0%,VLOOKUP(A33,'Données projet'!$A$269:$I$289,5,0)*VLOOKUP('Données projet'!$B$18,Paramètres!$A$1:$I$89,7,0))</f>
        <v>5.3000000000000005E-2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2.6103923103826401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2.6103923103826401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8">
        <f t="shared" si="1"/>
        <v>256.66666666666669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12.971794871794865</v>
      </c>
      <c r="N34" s="14">
        <f>IF('Données projet'!$A$36&gt;35,N33+M34-V33,IF(A34&lt;'Données projet'!$A$36,$K$205^A34,IF(A34='Données projet'!$A$36,'Données projet'!$B$36,N33+M34-V33)))</f>
        <v>157.95641025641029</v>
      </c>
      <c r="O34" s="14">
        <f>N34*VLOOKUP('Données projet'!$B$9,Paramètres!$A$1:$I$89,3,0)*VLOOKUP('Données projet'!$B$9,Paramètres!$A$1:$I$89,5,0)</f>
        <v>94.457933333333358</v>
      </c>
      <c r="P34" s="14">
        <f t="shared" si="33"/>
        <v>25.637327417415943</v>
      </c>
      <c r="Q34" s="22">
        <f t="shared" si="2"/>
        <v>209.1659124742217</v>
      </c>
      <c r="R34" s="60">
        <f t="shared" si="0"/>
        <v>502.49924580755498</v>
      </c>
      <c r="S34" s="60">
        <f ca="1">AVERAGE(OFFSET($R$3,0,0,'Données projet'!$E$9+1,1))-AVERAGE(OFFSET($H$3,0,0,'Données projet'!$E$9+1,1))</f>
        <v>289.2405918938332</v>
      </c>
      <c r="T34" s="60">
        <f t="shared" si="34"/>
        <v>229.06617320689008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5.4362458664385764</v>
      </c>
      <c r="AA34" s="23">
        <f>EXP(-LN(2)/25)*AA33+(1-EXP(-LN(2)/25))/(LN(2)/25)*Calculateur!V34*Calculateur!X34*VLOOKUP('Données projet'!$B$9,Paramètres!$A$1:$I$89,3,0)*0.475*44/12</f>
        <v>20.511469677984032</v>
      </c>
      <c r="AB34" s="23">
        <f>EXP(-LN(2)/2)*AB33+(1-EXP(-LN(2)/2))/(LN(2)/2)*V34*Y34*VLOOKUP('Données projet'!$B$9,Paramètres!$A$1:$I$89,3,0)*0.475*44/12</f>
        <v>0</v>
      </c>
      <c r="AC34" s="24">
        <f t="shared" si="3"/>
        <v>25.947715544422607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8</v>
      </c>
      <c r="AI34" s="14">
        <f>IF('Données projet'!$A$62&gt;35,AI33+AH34-AQ33,IF(A34&lt;'Données projet'!$A$62,$AF$205^A34,IF(A34='Données projet'!$A$62,'Données projet'!$B$62,AI33+AH34-AQ33)))</f>
        <v>105</v>
      </c>
      <c r="AJ34" s="14">
        <f>AI34*VLOOKUP('Données projet'!$B$10,Paramètres!$A$1:$I$89,3,0)*VLOOKUP('Données projet'!$B$10,Paramètres!$A$1:$I$89,5,0)</f>
        <v>106.47</v>
      </c>
      <c r="AK34" s="14">
        <f t="shared" si="35"/>
        <v>28.49771681771891</v>
      </c>
      <c r="AL34" s="22">
        <f t="shared" si="4"/>
        <v>235.06877345752704</v>
      </c>
      <c r="AM34" s="60">
        <f t="shared" si="5"/>
        <v>528.40210679086033</v>
      </c>
      <c r="AN34" s="60">
        <f ca="1">AVERAGE(OFFSET($AM$3,0,0,'Données projet'!$E$10+1,1))-AVERAGE(OFFSET($H$3,0,0,'Données projet'!$E$10+1,1))</f>
        <v>474.89273620758723</v>
      </c>
      <c r="AO34" s="60">
        <f t="shared" si="36"/>
        <v>254.25036207346591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14.319230769230776</v>
      </c>
      <c r="BD34" s="13">
        <f>IF('Données projet'!$A$88&gt;35,BD33+BC34-BL33,IF(A34&lt;'Données projet'!$A$88,$BA$205^A34,IF(A34='Données projet'!$A$88,'Données projet'!$B$88,BD33+BC34-BL33)))</f>
        <v>190.98076923076925</v>
      </c>
      <c r="BE34" s="14">
        <f>BD34*VLOOKUP('Données projet'!$B$11,Paramètres!$A$1:$I$89,3,0)*VLOOKUP('Données projet'!$B$11,Paramètres!$A$1:$I$89,5,0)</f>
        <v>114.20650000000002</v>
      </c>
      <c r="BF34" s="14">
        <f t="shared" si="37"/>
        <v>30.319893773740137</v>
      </c>
      <c r="BG34" s="22">
        <f t="shared" si="7"/>
        <v>251.71680248926407</v>
      </c>
      <c r="BH34" s="60">
        <f t="shared" si="8"/>
        <v>545.05013582259744</v>
      </c>
      <c r="BI34" s="60">
        <f ca="1">AVERAGE(OFFSET($BH$3,0,0,'Données projet'!$E$11+1,1))-AVERAGE(OFFSET($H$3,0,0,'Données projet'!$E$11+1,1))</f>
        <v>260.05715565502118</v>
      </c>
      <c r="BJ34" s="60">
        <f t="shared" si="38"/>
        <v>269.95556918835911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20.796488269701413</v>
      </c>
      <c r="BR34" s="23">
        <f>EXP(-LN(2)/2)*BR33+(1-EXP(-LN(2)/2))/(LN(2)/2)*BL34*BO34*VLOOKUP('Données projet'!$B$11,Paramètres!$A$1:$I$89,3,0)*0.475*44/12</f>
        <v>9.3235941849976722</v>
      </c>
      <c r="BS34" s="24">
        <f t="shared" si="9"/>
        <v>30.120082454699087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18.100000000000001</v>
      </c>
      <c r="BY34" s="13">
        <f>IF('Données projet'!$A$114&gt;35,BY33+BX34-CG33,IF(A34&lt;'Données projet'!$A$114,$BV$205^A34,IF(A34='Données projet'!$A$114,'Données projet'!$B$114,BY33+BX34-CG33)))</f>
        <v>233.09230769230766</v>
      </c>
      <c r="BZ34" s="14">
        <f>BY34*VLOOKUP('Données projet'!$B$12,Paramètres!$A$1:$I$89,3,0)*VLOOKUP('Données projet'!$B$12,Paramètres!$A$1:$I$89,5,0)</f>
        <v>130.29859999999999</v>
      </c>
      <c r="CA34" s="14">
        <f t="shared" si="39"/>
        <v>34.065347809437199</v>
      </c>
      <c r="CB34" s="22">
        <f t="shared" si="10"/>
        <v>286.26720910143649</v>
      </c>
      <c r="CC34" s="60">
        <f t="shared" si="11"/>
        <v>579.60054243476975</v>
      </c>
      <c r="CD34" s="60">
        <f ca="1">AVERAGE(OFFSET($CC$3,0,0,'Données projet'!$E$12+1,1))-AVERAGE(OFFSET($H$3,0,0,'Données projet'!$E$12+1,1))</f>
        <v>323.98185264074681</v>
      </c>
      <c r="CE34" s="60">
        <f t="shared" si="40"/>
        <v>301.22207291854005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4.2552547666481422</v>
      </c>
      <c r="CM34" s="23">
        <f>EXP(-LN(2)/2)*CM33+(1-EXP(-LN(2)/2))/(LN(2)/2)*CG34*CJ34*VLOOKUP('Données projet'!$B$12,Paramètres!$A$1:$I$89,3,0)*0.475*44/12</f>
        <v>11.398622849936016</v>
      </c>
      <c r="CN34" s="24">
        <f t="shared" si="12"/>
        <v>15.653877616584158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11.443589743589742</v>
      </c>
      <c r="CT34" s="13">
        <f>IF('Données projet'!$A$140&gt;35,CT33+CS34-DB33,IF(A34&lt;'Données projet'!$A$140,$CQ$205^A34,IF(A34='Données projet'!$A$140,'Données projet'!$B$140,CT33+CS34-DB33)))</f>
        <v>158.69743589743589</v>
      </c>
      <c r="CU34" s="18">
        <f>CT34*VLOOKUP('Données projet'!$B$13,Paramètres!$A$1:$I$89,3,0)*VLOOKUP('Données projet'!$B$13,Paramètres!$A$1:$I$89,5,0)</f>
        <v>74.270399999999995</v>
      </c>
      <c r="CV34" s="14">
        <f t="shared" si="41"/>
        <v>20.730265914492005</v>
      </c>
      <c r="CW34" s="22">
        <f t="shared" si="13"/>
        <v>165.4594931344069</v>
      </c>
      <c r="CX34" s="60">
        <f t="shared" si="14"/>
        <v>458.79282646774021</v>
      </c>
      <c r="CY34" s="60">
        <f ca="1">AVERAGE(OFFSET($CX$3,0,0,'Données projet'!$E$13+1,1))-AVERAGE(OFFSET($H$3,0,0,'Données projet'!$E$13+1,1))</f>
        <v>285.59863510278109</v>
      </c>
      <c r="CZ34" s="60">
        <f t="shared" si="42"/>
        <v>190.4880882944471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6.7948717948717956</v>
      </c>
      <c r="DO34" s="13">
        <f>IF('Données projet'!$A$166&gt;35,DO33+DN34-DW33,IF(A34&lt;'Données projet'!$A$166,$DL$205^A34,IF(A34='Données projet'!$A$166,'Données projet'!$B$166,DO33+DN34-DW33)))</f>
        <v>104.23076923076923</v>
      </c>
      <c r="DP34" s="18">
        <f>DO34*VLOOKUP('Données projet'!$B$14,Paramètres!$A$1:$I$89,3,0)*VLOOKUP('Données projet'!$B$14,Paramètres!$A$1:$I$89,5,0)</f>
        <v>108.94200000000001</v>
      </c>
      <c r="DQ34" s="14">
        <f t="shared" si="43"/>
        <v>29.081571480851505</v>
      </c>
      <c r="DR34" s="22">
        <f t="shared" si="16"/>
        <v>240.39105366248305</v>
      </c>
      <c r="DS34" s="60">
        <f t="shared" si="17"/>
        <v>533.7243869958163</v>
      </c>
      <c r="DT34" s="60">
        <f ca="1">AVERAGE(OFFSET($DS$3,0,0,'Données projet'!$E$14+1,1))-AVERAGE(OFFSET($H$3,0,0,'Données projet'!$E$14+1,1))</f>
        <v>490.80835580536689</v>
      </c>
      <c r="DU34" s="60">
        <f t="shared" si="44"/>
        <v>302.12261539953789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1.7485479189933257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1.7485479189933257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10.6</v>
      </c>
      <c r="EJ34" s="13">
        <f>IF('Données projet'!$A$192&gt;35,EJ33+EI34-ER33,IF(A34&lt;'Données projet'!$A$192,$EG$205^A34,IF(A34='Données projet'!$A$192,'Données projet'!$B$192,EJ33+EI34-ER33)))</f>
        <v>129.59999999999994</v>
      </c>
      <c r="EK34" s="18">
        <f>EJ34*VLOOKUP('Données projet'!$B$15,Paramètres!$A$1:$I$89,3,0)*VLOOKUP('Données projet'!$B$15,Paramètres!$A$1:$I$89,5,0)</f>
        <v>113.21855999999995</v>
      </c>
      <c r="EL34" s="14">
        <f t="shared" si="45"/>
        <v>30.088024911766361</v>
      </c>
      <c r="EM34" s="22">
        <f t="shared" si="19"/>
        <v>249.59230205465971</v>
      </c>
      <c r="EN34" s="60">
        <f t="shared" si="20"/>
        <v>542.925635387993</v>
      </c>
      <c r="EO34" s="60">
        <f ca="1">AVERAGE(OFFSET($EN$3,0,0,'Données projet'!$E$15+1,1))-AVERAGE(OFFSET($H$3,0,0,'Données projet'!$E$15+1,1))</f>
        <v>339.58437495284466</v>
      </c>
      <c r="EP34" s="60">
        <f t="shared" si="46"/>
        <v>371.26234252426531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2.8101064730206935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2.8101064730206935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6.5384615384615383</v>
      </c>
      <c r="FE34" s="13">
        <f>IF('Données projet'!$A$218&gt;35,FE33+FD34-FM33,IF(A34&lt;'Données projet'!$A$218,$FB$205^A34,IF(A34='Données projet'!$A$218,'Données projet'!$B$218,FE33+FD34-FM33)))</f>
        <v>94.999999999999972</v>
      </c>
      <c r="FF34" s="18">
        <f>FE34*VLOOKUP('Données projet'!$B$16,Paramètres!$A$1:$I$89,3,0)*VLOOKUP('Données projet'!$B$16,Paramètres!$A$1:$I$89,5,0)</f>
        <v>63.725999999999985</v>
      </c>
      <c r="FG34" s="14">
        <f t="shared" si="47"/>
        <v>18.106990134115833</v>
      </c>
      <c r="FH34" s="22">
        <f t="shared" si="22"/>
        <v>142.52579115025171</v>
      </c>
      <c r="FI34" s="60">
        <f t="shared" si="23"/>
        <v>435.85912448358499</v>
      </c>
      <c r="FJ34" s="60">
        <f ca="1">AVERAGE(OFFSET($FI$3,0,0,'Données projet'!$E$16+1,1))-AVERAGE(OFFSET($H$3,0,0,'Données projet'!$E$16+1,1))</f>
        <v>261.34571165681393</v>
      </c>
      <c r="FK34" s="60">
        <f t="shared" si="48"/>
        <v>207.9851454455669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3.2</v>
      </c>
      <c r="FZ34" s="13">
        <f>IF('Données projet'!$A$244&gt;35,FZ33+FY34-GH33,IF(A34&lt;'Données projet'!$A$244,$FW$205^A34,IF(A34='Données projet'!$A$244,'Données projet'!$B$244,FZ33+FY34-GH33)))</f>
        <v>116.19999999999997</v>
      </c>
      <c r="GA34" s="18">
        <f>FZ34*VLOOKUP('Données projet'!$B$17,Paramètres!$A$1:$I$89,3,0)*VLOOKUP('Données projet'!$B$17,Paramètres!$A$1:$I$89,5,0)</f>
        <v>105.13775999999999</v>
      </c>
      <c r="GB34" s="14">
        <f t="shared" si="49"/>
        <v>28.182406176030653</v>
      </c>
      <c r="GC34" s="22">
        <f t="shared" si="25"/>
        <v>232.1992894232533</v>
      </c>
      <c r="GD34" s="60">
        <f t="shared" si="26"/>
        <v>525.53262275658665</v>
      </c>
      <c r="GE34" s="60">
        <f ca="1">AVERAGE(OFFSET($GD$3,0,0,'Données projet'!$E$17+1,1))-AVERAGE(OFFSET($H$3,0,0,'Données projet'!$E$17+1,1))</f>
        <v>195.57390574886637</v>
      </c>
      <c r="GF34" s="60">
        <f t="shared" si="50"/>
        <v>270.42511985134007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0.23534776968887205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0.23534776968887205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10.6</v>
      </c>
      <c r="GU34" s="13">
        <f>IF('Données projet'!$A$270&gt;35,GU33+GT34-HC33,IF(A34&lt;'Données projet'!$A$270,$GR$205^A34,IF(A34='Données projet'!$A$270,'Données projet'!$B$270,GU33+GT34-HC33)))</f>
        <v>129.59999999999994</v>
      </c>
      <c r="GV34" s="18">
        <f>GU34*VLOOKUP('Données projet'!$B$18,Paramètres!$A$1:$I$89,3,0)*VLOOKUP('Données projet'!$B$18,Paramètres!$A$1:$I$89,5,0)</f>
        <v>103.10975999999997</v>
      </c>
      <c r="GW34" s="14">
        <f t="shared" si="51"/>
        <v>27.701529389122925</v>
      </c>
      <c r="GX34" s="22">
        <f t="shared" si="28"/>
        <v>227.82966235272235</v>
      </c>
      <c r="GY34" s="60">
        <f t="shared" si="29"/>
        <v>521.16299568605564</v>
      </c>
      <c r="GZ34" s="60">
        <f ca="1">AVERAGE(OFFSET($GY$3,0,0,'Données projet'!$E$18+1,1))-AVERAGE(OFFSET($H$3,0,0,'Données projet'!$E$18+1,1))</f>
        <v>312.53381881960331</v>
      </c>
      <c r="HA34" s="60">
        <f t="shared" si="52"/>
        <v>342.06887933351783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2.5592041093581308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2.5592041093581308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8">
        <f t="shared" si="1"/>
        <v>256.66666666666669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12.971794871794865</v>
      </c>
      <c r="N35" s="14">
        <f>IF('Données projet'!$A$36&gt;35,N34+M35-V34,IF(A35&lt;'Données projet'!$A$36,$K$205^A35,IF(A35='Données projet'!$A$36,'Données projet'!$B$36,N34+M35-V34)))</f>
        <v>170.92820512820515</v>
      </c>
      <c r="O35" s="14">
        <f>N35*VLOOKUP('Données projet'!$B$9,Paramètres!$A$1:$I$89,3,0)*VLOOKUP('Données projet'!$B$9,Paramètres!$A$1:$I$89,5,0)</f>
        <v>102.21506666666667</v>
      </c>
      <c r="P35" s="14">
        <f t="shared" si="33"/>
        <v>27.489031873505194</v>
      </c>
      <c r="Q35" s="22">
        <f t="shared" ref="Q35:Q66" si="53">(O35+P35)*0.475*44/12</f>
        <v>225.90130495746598</v>
      </c>
      <c r="R35" s="60">
        <f t="shared" si="0"/>
        <v>519.23463829079924</v>
      </c>
      <c r="S35" s="60">
        <f ca="1">AVERAGE(OFFSET($R$3,0,0,'Données projet'!$E$9+1,1))-AVERAGE(OFFSET($H$3,0,0,'Données projet'!$E$9+1,1))</f>
        <v>289.2405918938332</v>
      </c>
      <c r="T35" s="60">
        <f t="shared" si="34"/>
        <v>229.06617320689008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5.3296444007802881</v>
      </c>
      <c r="AA35" s="23">
        <f>EXP(-LN(2)/25)*AA34+(1-EXP(-LN(2)/25))/(LN(2)/25)*Calculateur!V35*Calculateur!X35*VLOOKUP('Données projet'!$B$9,Paramètres!$A$1:$I$89,3,0)*0.475*44/12</f>
        <v>19.950582460988247</v>
      </c>
      <c r="AB35" s="23">
        <f>EXP(-LN(2)/2)*AB34+(1-EXP(-LN(2)/2))/(LN(2)/2)*V35*Y35*VLOOKUP('Données projet'!$B$9,Paramètres!$A$1:$I$89,3,0)*0.475*44/12</f>
        <v>0</v>
      </c>
      <c r="AC35" s="24">
        <f t="shared" si="3"/>
        <v>25.280226861768536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8</v>
      </c>
      <c r="AI35" s="14">
        <f>IF('Données projet'!$A$62&gt;35,AI34+AH35-AQ34,IF(A35&lt;'Données projet'!$A$62,$AF$205^A35,IF(A35='Données projet'!$A$62,'Données projet'!$B$62,AI34+AH35-AQ34)))</f>
        <v>113</v>
      </c>
      <c r="AJ35" s="14">
        <f>AI35*VLOOKUP('Données projet'!$B$10,Paramètres!$A$1:$I$89,3,0)*VLOOKUP('Données projet'!$B$10,Paramètres!$A$1:$I$89,5,0)</f>
        <v>114.58200000000001</v>
      </c>
      <c r="AK35" s="14">
        <f t="shared" si="35"/>
        <v>30.407962048850919</v>
      </c>
      <c r="AL35" s="22">
        <f t="shared" si="4"/>
        <v>252.52418390174873</v>
      </c>
      <c r="AM35" s="60">
        <f t="shared" si="5"/>
        <v>545.85751723508201</v>
      </c>
      <c r="AN35" s="60">
        <f ca="1">AVERAGE(OFFSET($AM$3,0,0,'Données projet'!$E$10+1,1))-AVERAGE(OFFSET($H$3,0,0,'Données projet'!$E$10+1,1))</f>
        <v>474.89273620758723</v>
      </c>
      <c r="AO35" s="60">
        <f t="shared" si="36"/>
        <v>254.25036207346591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14.319230769230776</v>
      </c>
      <c r="BD35" s="13">
        <f>IF('Données projet'!$A$88&gt;35,BD34+BC35-BL34,IF(A35&lt;'Données projet'!$A$88,$BA$205^A35,IF(A35='Données projet'!$A$88,'Données projet'!$B$88,BD34+BC35-BL34)))</f>
        <v>205.30000000000004</v>
      </c>
      <c r="BE35" s="14">
        <f>BD35*VLOOKUP('Données projet'!$B$11,Paramètres!$A$1:$I$89,3,0)*VLOOKUP('Données projet'!$B$11,Paramètres!$A$1:$I$89,5,0)</f>
        <v>122.76940000000002</v>
      </c>
      <c r="BF35" s="14">
        <f t="shared" si="37"/>
        <v>32.320056157265896</v>
      </c>
      <c r="BG35" s="22">
        <f t="shared" si="7"/>
        <v>270.11413614057147</v>
      </c>
      <c r="BH35" s="60">
        <f t="shared" si="8"/>
        <v>563.44746947390479</v>
      </c>
      <c r="BI35" s="60">
        <f ca="1">AVERAGE(OFFSET($BH$3,0,0,'Données projet'!$E$11+1,1))-AVERAGE(OFFSET($H$3,0,0,'Données projet'!$E$11+1,1))</f>
        <v>260.05715565502118</v>
      </c>
      <c r="BJ35" s="60">
        <f t="shared" si="38"/>
        <v>269.95556918835911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20.227807204326641</v>
      </c>
      <c r="BR35" s="23">
        <f>EXP(-LN(2)/2)*BR34+(1-EXP(-LN(2)/2))/(LN(2)/2)*BL35*BO35*VLOOKUP('Données projet'!$B$11,Paramètres!$A$1:$I$89,3,0)*0.475*44/12</f>
        <v>6.592776673243316</v>
      </c>
      <c r="BS35" s="24">
        <f t="shared" si="9"/>
        <v>26.820583877569959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18.100000000000001</v>
      </c>
      <c r="BY35" s="13">
        <f>IF('Données projet'!$A$114&gt;35,BY34+BX35-CG34,IF(A35&lt;'Données projet'!$A$114,$BV$205^A35,IF(A35='Données projet'!$A$114,'Données projet'!$B$114,BY34+BX35-CG34)))</f>
        <v>251.19230769230765</v>
      </c>
      <c r="BZ35" s="14">
        <f>BY35*VLOOKUP('Données projet'!$B$12,Paramètres!$A$1:$I$89,3,0)*VLOOKUP('Données projet'!$B$12,Paramètres!$A$1:$I$89,5,0)</f>
        <v>140.41649999999998</v>
      </c>
      <c r="CA35" s="14">
        <f t="shared" si="39"/>
        <v>36.392403294074647</v>
      </c>
      <c r="CB35" s="22">
        <f t="shared" si="10"/>
        <v>307.94217323717999</v>
      </c>
      <c r="CC35" s="60">
        <f t="shared" si="11"/>
        <v>601.27550657051324</v>
      </c>
      <c r="CD35" s="60">
        <f ca="1">AVERAGE(OFFSET($CC$3,0,0,'Données projet'!$E$12+1,1))-AVERAGE(OFFSET($H$3,0,0,'Données projet'!$E$12+1,1))</f>
        <v>323.98185264074681</v>
      </c>
      <c r="CE35" s="60">
        <f t="shared" si="40"/>
        <v>301.22207291854005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4.1388946012800263</v>
      </c>
      <c r="CM35" s="23">
        <f>EXP(-LN(2)/2)*CM34+(1-EXP(-LN(2)/2))/(LN(2)/2)*CG35*CJ35*VLOOKUP('Données projet'!$B$12,Paramètres!$A$1:$I$89,3,0)*0.475*44/12</f>
        <v>8.0600435133776873</v>
      </c>
      <c r="CN35" s="24">
        <f t="shared" si="12"/>
        <v>12.198938114657714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11.443589743589742</v>
      </c>
      <c r="CT35" s="13">
        <f>IF('Données projet'!$A$140&gt;35,CT34+CS35-DB34,IF(A35&lt;'Données projet'!$A$140,$CQ$205^A35,IF(A35='Données projet'!$A$140,'Données projet'!$B$140,CT34+CS35-DB34)))</f>
        <v>170.14102564102564</v>
      </c>
      <c r="CU35" s="18">
        <f>CT35*VLOOKUP('Données projet'!$B$13,Paramètres!$A$1:$I$89,3,0)*VLOOKUP('Données projet'!$B$13,Paramètres!$A$1:$I$89,5,0)</f>
        <v>79.626000000000005</v>
      </c>
      <c r="CV35" s="14">
        <f t="shared" si="41"/>
        <v>22.045714260156384</v>
      </c>
      <c r="CW35" s="22">
        <f t="shared" si="13"/>
        <v>177.0782356697724</v>
      </c>
      <c r="CX35" s="60">
        <f t="shared" si="14"/>
        <v>470.41156900310568</v>
      </c>
      <c r="CY35" s="60">
        <f ca="1">AVERAGE(OFFSET($CX$3,0,0,'Données projet'!$E$13+1,1))-AVERAGE(OFFSET($H$3,0,0,'Données projet'!$E$13+1,1))</f>
        <v>285.59863510278109</v>
      </c>
      <c r="CZ35" s="60">
        <f t="shared" si="42"/>
        <v>190.4880882944471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6.7948717948717956</v>
      </c>
      <c r="DO35" s="13">
        <f>IF('Données projet'!$A$166&gt;35,DO34+DN35-DW34,IF(A35&lt;'Données projet'!$A$166,$DL$205^A35,IF(A35='Données projet'!$A$166,'Données projet'!$B$166,DO34+DN35-DW34)))</f>
        <v>111.02564102564102</v>
      </c>
      <c r="DP35" s="18">
        <f>DO35*VLOOKUP('Données projet'!$B$14,Paramètres!$A$1:$I$89,3,0)*VLOOKUP('Données projet'!$B$14,Paramètres!$A$1:$I$89,5,0)</f>
        <v>116.04400000000001</v>
      </c>
      <c r="DQ35" s="14">
        <f t="shared" si="43"/>
        <v>30.750534860350001</v>
      </c>
      <c r="DR35" s="22">
        <f t="shared" si="16"/>
        <v>255.66714821510959</v>
      </c>
      <c r="DS35" s="60">
        <f t="shared" si="17"/>
        <v>549.00048154844285</v>
      </c>
      <c r="DT35" s="60">
        <f ca="1">AVERAGE(OFFSET($DS$3,0,0,'Données projet'!$E$14+1,1))-AVERAGE(OFFSET($H$3,0,0,'Données projet'!$E$14+1,1))</f>
        <v>490.80835580536689</v>
      </c>
      <c r="DU35" s="60">
        <f t="shared" si="44"/>
        <v>302.12261539953789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1.7142599608107882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1.7142599608107882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10.6</v>
      </c>
      <c r="EJ35" s="13">
        <f>IF('Données projet'!$A$192&gt;35,EJ34+EI35-ER34,IF(A35&lt;'Données projet'!$A$192,$EG$205^A35,IF(A35='Données projet'!$A$192,'Données projet'!$B$192,EJ34+EI35-ER34)))</f>
        <v>140.19999999999993</v>
      </c>
      <c r="EK35" s="18">
        <f>EJ35*VLOOKUP('Données projet'!$B$15,Paramètres!$A$1:$I$89,3,0)*VLOOKUP('Données projet'!$B$15,Paramètres!$A$1:$I$89,5,0)</f>
        <v>122.47871999999997</v>
      </c>
      <c r="EL35" s="14">
        <f t="shared" si="45"/>
        <v>32.252430308903975</v>
      </c>
      <c r="EM35" s="22">
        <f t="shared" si="19"/>
        <v>269.49008678800766</v>
      </c>
      <c r="EN35" s="60">
        <f t="shared" si="20"/>
        <v>562.82342012134097</v>
      </c>
      <c r="EO35" s="60">
        <f ca="1">AVERAGE(OFFSET($EN$3,0,0,'Données projet'!$E$15+1,1))-AVERAGE(OFFSET($H$3,0,0,'Données projet'!$E$15+1,1))</f>
        <v>339.58437495284466</v>
      </c>
      <c r="EP35" s="60">
        <f t="shared" si="46"/>
        <v>371.26234252426531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2.7550019990804633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2.7550019990804633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6.5384615384615383</v>
      </c>
      <c r="FE35" s="13">
        <f>IF('Données projet'!$A$218&gt;35,FE34+FD35-FM34,IF(A35&lt;'Données projet'!$A$218,$FB$205^A35,IF(A35='Données projet'!$A$218,'Données projet'!$B$218,FE34+FD35-FM34)))</f>
        <v>101.5384615384615</v>
      </c>
      <c r="FF35" s="18">
        <f>FE35*VLOOKUP('Données projet'!$B$16,Paramètres!$A$1:$I$89,3,0)*VLOOKUP('Données projet'!$B$16,Paramètres!$A$1:$I$89,5,0)</f>
        <v>68.111999999999981</v>
      </c>
      <c r="FG35" s="14">
        <f t="shared" si="47"/>
        <v>19.203857153488375</v>
      </c>
      <c r="FH35" s="22">
        <f t="shared" si="22"/>
        <v>152.07511787565889</v>
      </c>
      <c r="FI35" s="60">
        <f t="shared" si="23"/>
        <v>445.40845120899223</v>
      </c>
      <c r="FJ35" s="60">
        <f ca="1">AVERAGE(OFFSET($FI$3,0,0,'Données projet'!$E$16+1,1))-AVERAGE(OFFSET($H$3,0,0,'Données projet'!$E$16+1,1))</f>
        <v>261.34571165681393</v>
      </c>
      <c r="FK35" s="60">
        <f t="shared" si="48"/>
        <v>207.9851454455669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3.2</v>
      </c>
      <c r="FZ35" s="13">
        <f>IF('Données projet'!$A$244&gt;35,FZ34+FY35-GH34,IF(A35&lt;'Données projet'!$A$244,$FW$205^A35,IF(A35='Données projet'!$A$244,'Données projet'!$B$244,FZ34+FY35-GH34)))</f>
        <v>119.39999999999998</v>
      </c>
      <c r="GA35" s="18">
        <f>FZ35*VLOOKUP('Données projet'!$B$17,Paramètres!$A$1:$I$89,3,0)*VLOOKUP('Données projet'!$B$17,Paramètres!$A$1:$I$89,5,0)</f>
        <v>108.03311999999997</v>
      </c>
      <c r="GB35" s="14">
        <f t="shared" si="49"/>
        <v>28.867086809999531</v>
      </c>
      <c r="GC35" s="22">
        <f t="shared" si="25"/>
        <v>238.43452686074912</v>
      </c>
      <c r="GD35" s="60">
        <f t="shared" si="26"/>
        <v>531.76786019408246</v>
      </c>
      <c r="GE35" s="60">
        <f ca="1">AVERAGE(OFFSET($GD$3,0,0,'Données projet'!$E$17+1,1))-AVERAGE(OFFSET($H$3,0,0,'Données projet'!$E$17+1,1))</f>
        <v>195.57390574886637</v>
      </c>
      <c r="GF35" s="60">
        <f t="shared" si="50"/>
        <v>270.42511985134007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0.23073274347323861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0.23073274347323861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10.6</v>
      </c>
      <c r="GU35" s="13">
        <f>IF('Données projet'!$A$270&gt;35,GU34+GT35-HC34,IF(A35&lt;'Données projet'!$A$270,$GR$205^A35,IF(A35='Données projet'!$A$270,'Données projet'!$B$270,GU34+GT35-HC34)))</f>
        <v>140.19999999999993</v>
      </c>
      <c r="GV35" s="18">
        <f>GU35*VLOOKUP('Données projet'!$B$18,Paramètres!$A$1:$I$89,3,0)*VLOOKUP('Données projet'!$B$18,Paramètres!$A$1:$I$89,5,0)</f>
        <v>111.54311999999996</v>
      </c>
      <c r="GW35" s="14">
        <f t="shared" si="51"/>
        <v>29.6942603807586</v>
      </c>
      <c r="GX35" s="22">
        <f t="shared" si="28"/>
        <v>245.98843749648782</v>
      </c>
      <c r="GY35" s="60">
        <f t="shared" si="29"/>
        <v>539.32177082982116</v>
      </c>
      <c r="GZ35" s="60">
        <f ca="1">AVERAGE(OFFSET($GY$3,0,0,'Données projet'!$E$18+1,1))-AVERAGE(OFFSET($H$3,0,0,'Données projet'!$E$18+1,1))</f>
        <v>312.53381881960331</v>
      </c>
      <c r="HA35" s="60">
        <f t="shared" si="52"/>
        <v>342.06887933351783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2.5090196777339924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2.5090196777339924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8">
        <f t="shared" si="1"/>
        <v>256.66666666666669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>
        <f>VLOOKUP(A36,'Données projet'!$A$35:$I$55,2,0)</f>
        <v>183.89999999999998</v>
      </c>
      <c r="L36" s="13">
        <f>VLOOKUP(A36,'Données projet'!$A$35:$I$55,9,0)</f>
        <v>12.971794871794865</v>
      </c>
      <c r="M36" s="13">
        <f t="array" ref="M36">INDEX(L:L,MIN(IF(ISNUMBER(L36:L232),ROW(L36:L232),"")))</f>
        <v>12.971794871794865</v>
      </c>
      <c r="N36" s="14">
        <f>IF('Données projet'!$A$36&gt;35,N35+M36-V35,IF(A36&lt;'Données projet'!$A$36,$K$205^A36,IF(A36='Données projet'!$A$36,'Données projet'!$B$36,N35+M36-V35)))</f>
        <v>183.9</v>
      </c>
      <c r="O36" s="14">
        <f>N36*VLOOKUP('Données projet'!$B$9,Paramètres!$A$1:$I$89,3,0)*VLOOKUP('Données projet'!$B$9,Paramètres!$A$1:$I$89,5,0)</f>
        <v>109.97220000000002</v>
      </c>
      <c r="P36" s="14">
        <f t="shared" si="33"/>
        <v>29.324434579377328</v>
      </c>
      <c r="Q36" s="22">
        <f t="shared" si="53"/>
        <v>242.60830522574886</v>
      </c>
      <c r="R36" s="60">
        <f t="shared" si="0"/>
        <v>535.94163855908221</v>
      </c>
      <c r="S36" s="60">
        <f ca="1">AVERAGE(OFFSET($R$3,0,0,'Données projet'!$E$9+1,1))-AVERAGE(OFFSET($H$3,0,0,'Données projet'!$E$9+1,1))</f>
        <v>289.2405918938332</v>
      </c>
      <c r="T36" s="60">
        <f t="shared" si="34"/>
        <v>229.06617320689008</v>
      </c>
      <c r="U36" s="16">
        <f>IF(ISNA(VLOOKUP(A36,'Données projet'!$A$35:$I$55,3,0)),0,VLOOKUP(A36,'Données projet'!$A$35:$I$55,3,0))</f>
        <v>3</v>
      </c>
      <c r="V36" s="16">
        <f>IF(ISNA(VLOOKUP(A36,'Données projet'!$A$35:$I$55,4,0)),0,VLOOKUP(A36,'Données projet'!$A$35:$I$55,4,0))</f>
        <v>43.007692307692302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5.2251333248430853</v>
      </c>
      <c r="AA36" s="23">
        <f>EXP(-LN(2)/25)*AA35+(1-EXP(-LN(2)/25))/(LN(2)/25)*Calculateur!V36*Calculateur!X36*VLOOKUP('Données projet'!$B$9,Paramètres!$A$1:$I$89,3,0)*0.475*44/12</f>
        <v>19.40503273443699</v>
      </c>
      <c r="AB36" s="23">
        <f>EXP(-LN(2)/2)*AB35+(1-EXP(-LN(2)/2))/(LN(2)/2)*V36*Y36*VLOOKUP('Données projet'!$B$9,Paramètres!$A$1:$I$89,3,0)*0.475*44/12</f>
        <v>0</v>
      </c>
      <c r="AC36" s="24">
        <f t="shared" si="3"/>
        <v>24.630166059280075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8</v>
      </c>
      <c r="AI36" s="14">
        <f>IF('Données projet'!$A$62&gt;35,AI35+AH36-AQ35,IF(A36&lt;'Données projet'!$A$62,$AF$205^A36,IF(A36='Données projet'!$A$62,'Données projet'!$B$62,AI35+AH36-AQ35)))</f>
        <v>121</v>
      </c>
      <c r="AJ36" s="14">
        <f>AI36*VLOOKUP('Données projet'!$B$10,Paramètres!$A$1:$I$89,3,0)*VLOOKUP('Données projet'!$B$10,Paramètres!$A$1:$I$89,5,0)</f>
        <v>122.69400000000002</v>
      </c>
      <c r="AK36" s="14">
        <f t="shared" si="35"/>
        <v>32.302516360650685</v>
      </c>
      <c r="AL36" s="22">
        <f t="shared" si="4"/>
        <v>269.95226599479992</v>
      </c>
      <c r="AM36" s="60">
        <f t="shared" si="5"/>
        <v>563.28559932813323</v>
      </c>
      <c r="AN36" s="60">
        <f ca="1">AVERAGE(OFFSET($AM$3,0,0,'Données projet'!$E$10+1,1))-AVERAGE(OFFSET($H$3,0,0,'Données projet'!$E$10+1,1))</f>
        <v>474.89273620758723</v>
      </c>
      <c r="AO36" s="60">
        <f t="shared" si="36"/>
        <v>254.25036207346591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14.319230769230776</v>
      </c>
      <c r="BD36" s="13">
        <f>IF('Données projet'!$A$88&gt;35,BD35+BC36-BL35,IF(A36&lt;'Données projet'!$A$88,$BA$205^A36,IF(A36='Données projet'!$A$88,'Données projet'!$B$88,BD35+BC36-BL35)))</f>
        <v>219.61923076923082</v>
      </c>
      <c r="BE36" s="14">
        <f>BD36*VLOOKUP('Données projet'!$B$11,Paramètres!$A$1:$I$89,3,0)*VLOOKUP('Données projet'!$B$11,Paramètres!$A$1:$I$89,5,0)</f>
        <v>131.33230000000003</v>
      </c>
      <c r="BF36" s="14">
        <f t="shared" si="37"/>
        <v>34.304031818006806</v>
      </c>
      <c r="BG36" s="22">
        <f t="shared" si="7"/>
        <v>288.48327791636194</v>
      </c>
      <c r="BH36" s="60">
        <f t="shared" si="8"/>
        <v>581.81661124969526</v>
      </c>
      <c r="BI36" s="60">
        <f ca="1">AVERAGE(OFFSET($BH$3,0,0,'Données projet'!$E$11+1,1))-AVERAGE(OFFSET($H$3,0,0,'Données projet'!$E$11+1,1))</f>
        <v>260.05715565502118</v>
      </c>
      <c r="BJ36" s="60">
        <f t="shared" si="38"/>
        <v>269.95556918835911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19.67467675259018</v>
      </c>
      <c r="BR36" s="23">
        <f>EXP(-LN(2)/2)*BR35+(1-EXP(-LN(2)/2))/(LN(2)/2)*BL36*BO36*VLOOKUP('Données projet'!$B$11,Paramètres!$A$1:$I$89,3,0)*0.475*44/12</f>
        <v>4.6617970924988361</v>
      </c>
      <c r="BS36" s="24">
        <f t="shared" si="9"/>
        <v>24.336473845089017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18.100000000000001</v>
      </c>
      <c r="BY36" s="13">
        <f>IF('Données projet'!$A$114&gt;35,BY35+BX36-CG35,IF(A36&lt;'Données projet'!$A$114,$BV$205^A36,IF(A36='Données projet'!$A$114,'Données projet'!$B$114,BY35+BX36-CG35)))</f>
        <v>269.29230769230765</v>
      </c>
      <c r="BZ36" s="14">
        <f>BY36*VLOOKUP('Données projet'!$B$12,Paramètres!$A$1:$I$89,3,0)*VLOOKUP('Données projet'!$B$12,Paramètres!$A$1:$I$89,5,0)</f>
        <v>150.53439999999998</v>
      </c>
      <c r="CA36" s="14">
        <f t="shared" si="39"/>
        <v>38.700004790658191</v>
      </c>
      <c r="CB36" s="22">
        <f t="shared" si="10"/>
        <v>329.58325501039627</v>
      </c>
      <c r="CC36" s="60">
        <f t="shared" si="11"/>
        <v>622.91658834372959</v>
      </c>
      <c r="CD36" s="60">
        <f ca="1">AVERAGE(OFFSET($CC$3,0,0,'Données projet'!$E$12+1,1))-AVERAGE(OFFSET($H$3,0,0,'Données projet'!$E$12+1,1))</f>
        <v>323.98185264074681</v>
      </c>
      <c r="CE36" s="60">
        <f t="shared" si="40"/>
        <v>301.22207291854005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4.0257163107530163</v>
      </c>
      <c r="CM36" s="23">
        <f>EXP(-LN(2)/2)*CM35+(1-EXP(-LN(2)/2))/(LN(2)/2)*CG36*CJ36*VLOOKUP('Données projet'!$B$12,Paramètres!$A$1:$I$89,3,0)*0.475*44/12</f>
        <v>5.6993114249680081</v>
      </c>
      <c r="CN36" s="24">
        <f t="shared" si="12"/>
        <v>9.7250277357210244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11.443589743589742</v>
      </c>
      <c r="CT36" s="13">
        <f>IF('Données projet'!$A$140&gt;35,CT35+CS36-DB35,IF(A36&lt;'Données projet'!$A$140,$CQ$205^A36,IF(A36='Données projet'!$A$140,'Données projet'!$B$140,CT35+CS36-DB35)))</f>
        <v>181.58461538461538</v>
      </c>
      <c r="CU36" s="18">
        <f>CT36*VLOOKUP('Données projet'!$B$13,Paramètres!$A$1:$I$89,3,0)*VLOOKUP('Données projet'!$B$13,Paramètres!$A$1:$I$89,5,0)</f>
        <v>84.981599999999986</v>
      </c>
      <c r="CV36" s="14">
        <f t="shared" si="41"/>
        <v>23.350896003452508</v>
      </c>
      <c r="CW36" s="22">
        <f t="shared" si="13"/>
        <v>188.6790972060131</v>
      </c>
      <c r="CX36" s="60">
        <f t="shared" si="14"/>
        <v>482.01243053934638</v>
      </c>
      <c r="CY36" s="60">
        <f ca="1">AVERAGE(OFFSET($CX$3,0,0,'Données projet'!$E$13+1,1))-AVERAGE(OFFSET($H$3,0,0,'Données projet'!$E$13+1,1))</f>
        <v>285.59863510278109</v>
      </c>
      <c r="CZ36" s="60">
        <f t="shared" si="42"/>
        <v>190.4880882944471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6.7948717948717956</v>
      </c>
      <c r="DO36" s="13">
        <f>IF('Données projet'!$A$166&gt;35,DO35+DN36-DW35,IF(A36&lt;'Données projet'!$A$166,$DL$205^A36,IF(A36='Données projet'!$A$166,'Données projet'!$B$166,DO35+DN36-DW35)))</f>
        <v>117.82051282051282</v>
      </c>
      <c r="DP36" s="18">
        <f>DO36*VLOOKUP('Données projet'!$B$14,Paramètres!$A$1:$I$89,3,0)*VLOOKUP('Données projet'!$B$14,Paramètres!$A$1:$I$89,5,0)</f>
        <v>123.146</v>
      </c>
      <c r="DQ36" s="14">
        <f t="shared" si="43"/>
        <v>32.407643337050729</v>
      </c>
      <c r="DR36" s="22">
        <f t="shared" si="16"/>
        <v>270.92259547869668</v>
      </c>
      <c r="DS36" s="60">
        <f t="shared" si="17"/>
        <v>564.25592881202999</v>
      </c>
      <c r="DT36" s="60">
        <f ca="1">AVERAGE(OFFSET($DS$3,0,0,'Données projet'!$E$14+1,1))-AVERAGE(OFFSET($H$3,0,0,'Données projet'!$E$14+1,1))</f>
        <v>490.80835580536689</v>
      </c>
      <c r="DU36" s="60">
        <f t="shared" si="44"/>
        <v>302.12261539953789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1.6806443685746209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1.6806443685746209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10.6</v>
      </c>
      <c r="EJ36" s="13">
        <f>IF('Données projet'!$A$192&gt;35,EJ35+EI36-ER35,IF(A36&lt;'Données projet'!$A$192,$EG$205^A36,IF(A36='Données projet'!$A$192,'Données projet'!$B$192,EJ35+EI36-ER35)))</f>
        <v>150.79999999999993</v>
      </c>
      <c r="EK36" s="18">
        <f>EJ36*VLOOKUP('Données projet'!$B$15,Paramètres!$A$1:$I$89,3,0)*VLOOKUP('Données projet'!$B$15,Paramètres!$A$1:$I$89,5,0)</f>
        <v>131.73887999999994</v>
      </c>
      <c r="EL36" s="14">
        <f t="shared" si="45"/>
        <v>34.397852193895829</v>
      </c>
      <c r="EM36" s="22">
        <f t="shared" si="19"/>
        <v>289.35480857103511</v>
      </c>
      <c r="EN36" s="60">
        <f t="shared" si="20"/>
        <v>582.68814190436842</v>
      </c>
      <c r="EO36" s="60">
        <f ca="1">AVERAGE(OFFSET($EN$3,0,0,'Données projet'!$E$15+1,1))-AVERAGE(OFFSET($H$3,0,0,'Données projet'!$E$15+1,1))</f>
        <v>339.58437495284466</v>
      </c>
      <c r="EP36" s="60">
        <f t="shared" si="46"/>
        <v>371.26234252426531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2.7009780902637908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2.7009780902637908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6.5384615384615383</v>
      </c>
      <c r="FE36" s="13">
        <f>IF('Données projet'!$A$218&gt;35,FE35+FD36-FM35,IF(A36&lt;'Données projet'!$A$218,$FB$205^A36,IF(A36='Données projet'!$A$218,'Données projet'!$B$218,FE35+FD36-FM35)))</f>
        <v>108.07692307692304</v>
      </c>
      <c r="FF36" s="18">
        <f>FE36*VLOOKUP('Données projet'!$B$16,Paramètres!$A$1:$I$89,3,0)*VLOOKUP('Données projet'!$B$16,Paramètres!$A$1:$I$89,5,0)</f>
        <v>72.497999999999976</v>
      </c>
      <c r="FG36" s="14">
        <f t="shared" si="47"/>
        <v>20.292527413120823</v>
      </c>
      <c r="FH36" s="22">
        <f t="shared" si="22"/>
        <v>161.61016857785205</v>
      </c>
      <c r="FI36" s="60">
        <f t="shared" si="23"/>
        <v>454.94350191118536</v>
      </c>
      <c r="FJ36" s="60">
        <f ca="1">AVERAGE(OFFSET($FI$3,0,0,'Données projet'!$E$16+1,1))-AVERAGE(OFFSET($H$3,0,0,'Données projet'!$E$16+1,1))</f>
        <v>261.34571165681393</v>
      </c>
      <c r="FK36" s="60">
        <f t="shared" si="48"/>
        <v>207.9851454455669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3.2</v>
      </c>
      <c r="FZ36" s="13">
        <f>IF('Données projet'!$A$244&gt;35,FZ35+FY36-GH35,IF(A36&lt;'Données projet'!$A$244,$FW$205^A36,IF(A36='Données projet'!$A$244,'Données projet'!$B$244,FZ35+FY36-GH35)))</f>
        <v>122.59999999999998</v>
      </c>
      <c r="GA36" s="18">
        <f>FZ36*VLOOKUP('Données projet'!$B$17,Paramètres!$A$1:$I$89,3,0)*VLOOKUP('Données projet'!$B$17,Paramètres!$A$1:$I$89,5,0)</f>
        <v>110.92847999999999</v>
      </c>
      <c r="GB36" s="14">
        <f t="shared" si="49"/>
        <v>29.549634573978508</v>
      </c>
      <c r="GC36" s="22">
        <f t="shared" si="25"/>
        <v>244.6660495496792</v>
      </c>
      <c r="GD36" s="60">
        <f t="shared" si="26"/>
        <v>537.99938288301246</v>
      </c>
      <c r="GE36" s="60">
        <f ca="1">AVERAGE(OFFSET($GD$3,0,0,'Données projet'!$E$17+1,1))-AVERAGE(OFFSET($H$3,0,0,'Données projet'!$E$17+1,1))</f>
        <v>195.57390574886637</v>
      </c>
      <c r="GF36" s="60">
        <f t="shared" si="50"/>
        <v>270.42511985134007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0.22620821510680567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0.22620821510680567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10.6</v>
      </c>
      <c r="GU36" s="13">
        <f>IF('Données projet'!$A$270&gt;35,GU35+GT36-HC35,IF(A36&lt;'Données projet'!$A$270,$GR$205^A36,IF(A36='Données projet'!$A$270,'Données projet'!$B$270,GU35+GT36-HC35)))</f>
        <v>150.79999999999993</v>
      </c>
      <c r="GV36" s="18">
        <f>GU36*VLOOKUP('Données projet'!$B$18,Paramètres!$A$1:$I$89,3,0)*VLOOKUP('Données projet'!$B$18,Paramètres!$A$1:$I$89,5,0)</f>
        <v>119.97647999999994</v>
      </c>
      <c r="GW36" s="14">
        <f t="shared" si="51"/>
        <v>31.669513577784763</v>
      </c>
      <c r="GX36" s="22">
        <f t="shared" si="28"/>
        <v>264.11677214797504</v>
      </c>
      <c r="GY36" s="60">
        <f t="shared" si="29"/>
        <v>557.45010548130836</v>
      </c>
      <c r="GZ36" s="60">
        <f ca="1">AVERAGE(OFFSET($GY$3,0,0,'Données projet'!$E$18+1,1))-AVERAGE(OFFSET($H$3,0,0,'Données projet'!$E$18+1,1))</f>
        <v>312.53381881960331</v>
      </c>
      <c r="HA36" s="60">
        <f t="shared" si="52"/>
        <v>342.06887933351783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2.4598193322045225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2.4598193322045225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8">
        <f t="shared" si="1"/>
        <v>256.66666666666669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12.74038461538462</v>
      </c>
      <c r="N37" s="14">
        <f>IF('Données projet'!$A$36&gt;35,N36+M37-V36,IF(A37&lt;'Données projet'!$A$36,$K$205^A37,IF(A37='Données projet'!$A$36,'Données projet'!$B$36,N36+M37-V36)))</f>
        <v>153.63269230769231</v>
      </c>
      <c r="O37" s="14">
        <f>N37*VLOOKUP('Données projet'!$B$9,Paramètres!$A$1:$I$89,3,0)*VLOOKUP('Données projet'!$B$9,Paramètres!$A$1:$I$89,5,0)</f>
        <v>91.872349999999997</v>
      </c>
      <c r="P37" s="14">
        <f t="shared" si="33"/>
        <v>25.016248165039102</v>
      </c>
      <c r="Q37" s="22">
        <f t="shared" si="53"/>
        <v>203.58097513744312</v>
      </c>
      <c r="R37" s="60">
        <f t="shared" si="0"/>
        <v>496.9143084707764</v>
      </c>
      <c r="S37" s="60">
        <f ca="1">AVERAGE(OFFSET($R$3,0,0,'Données projet'!$E$9+1,1))-AVERAGE(OFFSET($H$3,0,0,'Données projet'!$E$9+1,1))</f>
        <v>289.2405918938332</v>
      </c>
      <c r="T37" s="60">
        <f t="shared" si="34"/>
        <v>229.06617320689008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5.1226716473595486</v>
      </c>
      <c r="AA37" s="23">
        <f>EXP(-LN(2)/25)*AA36+(1-EXP(-LN(2)/25))/(LN(2)/25)*Calculateur!V37*Calculateur!X37*VLOOKUP('Données projet'!$B$9,Paramètres!$A$1:$I$89,3,0)*0.475*44/12</f>
        <v>18.874401093847489</v>
      </c>
      <c r="AB37" s="23">
        <f>EXP(-LN(2)/2)*AB36+(1-EXP(-LN(2)/2))/(LN(2)/2)*V37*Y37*VLOOKUP('Données projet'!$B$9,Paramètres!$A$1:$I$89,3,0)*0.475*44/12</f>
        <v>0</v>
      </c>
      <c r="AC37" s="24">
        <f t="shared" si="3"/>
        <v>23.997072741207038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8</v>
      </c>
      <c r="AI37" s="14">
        <f>IF('Données projet'!$A$62&gt;35,AI36+AH37-AQ36,IF(A37&lt;'Données projet'!$A$62,$AF$205^A37,IF(A37='Données projet'!$A$62,'Données projet'!$B$62,AI36+AH37-AQ36)))</f>
        <v>129</v>
      </c>
      <c r="AJ37" s="14">
        <f>AI37*VLOOKUP('Données projet'!$B$10,Paramètres!$A$1:$I$89,3,0)*VLOOKUP('Données projet'!$B$10,Paramètres!$A$1:$I$89,5,0)</f>
        <v>130.80600000000001</v>
      </c>
      <c r="AK37" s="14">
        <f t="shared" si="35"/>
        <v>34.182535218254564</v>
      </c>
      <c r="AL37" s="22">
        <f t="shared" si="4"/>
        <v>287.35503217179337</v>
      </c>
      <c r="AM37" s="60">
        <f t="shared" si="5"/>
        <v>580.68836550512674</v>
      </c>
      <c r="AN37" s="60">
        <f ca="1">AVERAGE(OFFSET($AM$3,0,0,'Données projet'!$E$10+1,1))-AVERAGE(OFFSET($H$3,0,0,'Données projet'!$E$10+1,1))</f>
        <v>474.89273620758723</v>
      </c>
      <c r="AO37" s="60">
        <f t="shared" si="36"/>
        <v>254.25036207346591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14.319230769230776</v>
      </c>
      <c r="BD37" s="13">
        <f>IF('Données projet'!$A$88&gt;35,BD36+BC37-BL36,IF(A37&lt;'Données projet'!$A$88,$BA$205^A37,IF(A37='Données projet'!$A$88,'Données projet'!$B$88,BD36+BC37-BL36)))</f>
        <v>233.93846153846161</v>
      </c>
      <c r="BE37" s="14">
        <f>BD37*VLOOKUP('Données projet'!$B$11,Paramètres!$A$1:$I$89,3,0)*VLOOKUP('Données projet'!$B$11,Paramètres!$A$1:$I$89,5,0)</f>
        <v>139.89520000000007</v>
      </c>
      <c r="BF37" s="14">
        <f t="shared" si="37"/>
        <v>36.272996240404318</v>
      </c>
      <c r="BG37" s="22">
        <f t="shared" si="7"/>
        <v>306.82627511870436</v>
      </c>
      <c r="BH37" s="60">
        <f t="shared" si="8"/>
        <v>600.15960845203767</v>
      </c>
      <c r="BI37" s="60">
        <f ca="1">AVERAGE(OFFSET($BH$3,0,0,'Données projet'!$E$11+1,1))-AVERAGE(OFFSET($H$3,0,0,'Données projet'!$E$11+1,1))</f>
        <v>260.05715565502118</v>
      </c>
      <c r="BJ37" s="60">
        <f t="shared" si="38"/>
        <v>269.95556918835911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19.136671682144318</v>
      </c>
      <c r="BR37" s="23">
        <f>EXP(-LN(2)/2)*BR36+(1-EXP(-LN(2)/2))/(LN(2)/2)*BL37*BO37*VLOOKUP('Données projet'!$B$11,Paramètres!$A$1:$I$89,3,0)*0.475*44/12</f>
        <v>3.296388336621658</v>
      </c>
      <c r="BS37" s="24">
        <f t="shared" si="9"/>
        <v>22.433060018765975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18.100000000000001</v>
      </c>
      <c r="BY37" s="13">
        <f>IF('Données projet'!$A$114&gt;35,BY36+BX37-CG36,IF(A37&lt;'Données projet'!$A$114,$BV$205^A37,IF(A37='Données projet'!$A$114,'Données projet'!$B$114,BY36+BX37-CG36)))</f>
        <v>287.39230769230767</v>
      </c>
      <c r="BZ37" s="14">
        <f>BY37*VLOOKUP('Données projet'!$B$12,Paramètres!$A$1:$I$89,3,0)*VLOOKUP('Données projet'!$B$12,Paramètres!$A$1:$I$89,5,0)</f>
        <v>160.6523</v>
      </c>
      <c r="CA37" s="14">
        <f t="shared" si="39"/>
        <v>40.989608635643826</v>
      </c>
      <c r="CB37" s="22">
        <f t="shared" si="10"/>
        <v>351.19299087374634</v>
      </c>
      <c r="CC37" s="60">
        <f t="shared" si="11"/>
        <v>644.5263242070796</v>
      </c>
      <c r="CD37" s="60">
        <f ca="1">AVERAGE(OFFSET($CC$3,0,0,'Données projet'!$E$12+1,1))-AVERAGE(OFFSET($H$3,0,0,'Données projet'!$E$12+1,1))</f>
        <v>323.98185264074681</v>
      </c>
      <c r="CE37" s="60">
        <f t="shared" si="40"/>
        <v>301.22207291854005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3.9156328865322552</v>
      </c>
      <c r="CM37" s="23">
        <f>EXP(-LN(2)/2)*CM36+(1-EXP(-LN(2)/2))/(LN(2)/2)*CG37*CJ37*VLOOKUP('Données projet'!$B$12,Paramètres!$A$1:$I$89,3,0)*0.475*44/12</f>
        <v>4.0300217566888437</v>
      </c>
      <c r="CN37" s="24">
        <f t="shared" si="12"/>
        <v>7.9456546432210988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11.443589743589742</v>
      </c>
      <c r="CT37" s="13">
        <f>IF('Données projet'!$A$140&gt;35,CT36+CS37-DB36,IF(A37&lt;'Données projet'!$A$140,$CQ$205^A37,IF(A37='Données projet'!$A$140,'Données projet'!$B$140,CT36+CS37-DB36)))</f>
        <v>193.02820512820512</v>
      </c>
      <c r="CU37" s="18">
        <f>CT37*VLOOKUP('Données projet'!$B$13,Paramètres!$A$1:$I$89,3,0)*VLOOKUP('Données projet'!$B$13,Paramètres!$A$1:$I$89,5,0)</f>
        <v>90.337199999999996</v>
      </c>
      <c r="CV37" s="14">
        <f t="shared" si="41"/>
        <v>24.646531805527069</v>
      </c>
      <c r="CW37" s="22">
        <f t="shared" si="13"/>
        <v>200.2633328946263</v>
      </c>
      <c r="CX37" s="60">
        <f t="shared" si="14"/>
        <v>493.59666622795964</v>
      </c>
      <c r="CY37" s="60">
        <f ca="1">AVERAGE(OFFSET($CX$3,0,0,'Données projet'!$E$13+1,1))-AVERAGE(OFFSET($H$3,0,0,'Données projet'!$E$13+1,1))</f>
        <v>285.59863510278109</v>
      </c>
      <c r="CZ37" s="60">
        <f t="shared" si="42"/>
        <v>190.4880882944471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6.7948717948717956</v>
      </c>
      <c r="DO37" s="13">
        <f>IF('Données projet'!$A$166&gt;35,DO36+DN37-DW36,IF(A37&lt;'Données projet'!$A$166,$DL$205^A37,IF(A37='Données projet'!$A$166,'Données projet'!$B$166,DO36+DN37-DW36)))</f>
        <v>124.61538461538461</v>
      </c>
      <c r="DP37" s="18">
        <f>DO37*VLOOKUP('Données projet'!$B$14,Paramètres!$A$1:$I$89,3,0)*VLOOKUP('Données projet'!$B$14,Paramètres!$A$1:$I$89,5,0)</f>
        <v>130.24799999999999</v>
      </c>
      <c r="DQ37" s="14">
        <f t="shared" si="43"/>
        <v>34.053658492903352</v>
      </c>
      <c r="DR37" s="22">
        <f t="shared" si="16"/>
        <v>286.15872187513997</v>
      </c>
      <c r="DS37" s="60">
        <f t="shared" si="17"/>
        <v>579.49205520847329</v>
      </c>
      <c r="DT37" s="60">
        <f ca="1">AVERAGE(OFFSET($DS$3,0,0,'Données projet'!$E$14+1,1))-AVERAGE(OFFSET($H$3,0,0,'Données projet'!$E$14+1,1))</f>
        <v>490.80835580536689</v>
      </c>
      <c r="DU37" s="60">
        <f t="shared" si="44"/>
        <v>302.12261539953789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1.647687957598718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1.647687957598718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10.6</v>
      </c>
      <c r="EJ37" s="13">
        <f>IF('Données projet'!$A$192&gt;35,EJ36+EI37-ER36,IF(A37&lt;'Données projet'!$A$192,$EG$205^A37,IF(A37='Données projet'!$A$192,'Données projet'!$B$192,EJ36+EI37-ER36)))</f>
        <v>161.39999999999992</v>
      </c>
      <c r="EK37" s="18">
        <f>EJ37*VLOOKUP('Données projet'!$B$15,Paramètres!$A$1:$I$89,3,0)*VLOOKUP('Données projet'!$B$15,Paramètres!$A$1:$I$89,5,0)</f>
        <v>140.99903999999995</v>
      </c>
      <c r="EL37" s="14">
        <f t="shared" si="45"/>
        <v>36.525776729948824</v>
      </c>
      <c r="EM37" s="22">
        <f t="shared" si="19"/>
        <v>309.18905580466077</v>
      </c>
      <c r="EN37" s="60">
        <f t="shared" si="20"/>
        <v>602.52238913799408</v>
      </c>
      <c r="EO37" s="60">
        <f ca="1">AVERAGE(OFFSET($EN$3,0,0,'Données projet'!$E$15+1,1))-AVERAGE(OFFSET($H$3,0,0,'Données projet'!$E$15+1,1))</f>
        <v>339.58437495284466</v>
      </c>
      <c r="EP37" s="60">
        <f t="shared" si="46"/>
        <v>371.26234252426531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2.6480135573476824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2.6480135573476824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6.5384615384615383</v>
      </c>
      <c r="FE37" s="13">
        <f>IF('Données projet'!$A$218&gt;35,FE36+FD37-FM36,IF(A37&lt;'Données projet'!$A$218,$FB$205^A37,IF(A37='Données projet'!$A$218,'Données projet'!$B$218,FE36+FD37-FM36)))</f>
        <v>114.61538461538457</v>
      </c>
      <c r="FF37" s="18">
        <f>FE37*VLOOKUP('Données projet'!$B$16,Paramètres!$A$1:$I$89,3,0)*VLOOKUP('Données projet'!$B$16,Paramètres!$A$1:$I$89,5,0)</f>
        <v>76.883999999999972</v>
      </c>
      <c r="FG37" s="14">
        <f t="shared" si="47"/>
        <v>21.373553273140757</v>
      </c>
      <c r="FH37" s="22">
        <f t="shared" si="22"/>
        <v>171.13190528405343</v>
      </c>
      <c r="FI37" s="60">
        <f t="shared" si="23"/>
        <v>464.46523861738672</v>
      </c>
      <c r="FJ37" s="60">
        <f ca="1">AVERAGE(OFFSET($FI$3,0,0,'Données projet'!$E$16+1,1))-AVERAGE(OFFSET($H$3,0,0,'Données projet'!$E$16+1,1))</f>
        <v>261.34571165681393</v>
      </c>
      <c r="FK37" s="60">
        <f t="shared" si="48"/>
        <v>207.9851454455669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3.2</v>
      </c>
      <c r="FZ37" s="13">
        <f>IF('Données projet'!$A$244&gt;35,FZ36+FY37-GH36,IF(A37&lt;'Données projet'!$A$244,$FW$205^A37,IF(A37='Données projet'!$A$244,'Données projet'!$B$244,FZ36+FY37-GH36)))</f>
        <v>125.79999999999998</v>
      </c>
      <c r="GA37" s="18">
        <f>FZ37*VLOOKUP('Données projet'!$B$17,Paramètres!$A$1:$I$89,3,0)*VLOOKUP('Données projet'!$B$17,Paramètres!$A$1:$I$89,5,0)</f>
        <v>113.82383999999998</v>
      </c>
      <c r="GB37" s="14">
        <f t="shared" si="49"/>
        <v>30.230111538286685</v>
      </c>
      <c r="GC37" s="22">
        <f t="shared" si="25"/>
        <v>250.89396559584927</v>
      </c>
      <c r="GD37" s="60">
        <f t="shared" si="26"/>
        <v>544.22729892918255</v>
      </c>
      <c r="GE37" s="60">
        <f ca="1">AVERAGE(OFFSET($GD$3,0,0,'Données projet'!$E$17+1,1))-AVERAGE(OFFSET($H$3,0,0,'Données projet'!$E$17+1,1))</f>
        <v>195.57390574886637</v>
      </c>
      <c r="GF37" s="60">
        <f t="shared" si="50"/>
        <v>270.42511985134007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0.22177240998194869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0.22177240998194869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10.6</v>
      </c>
      <c r="GU37" s="13">
        <f>IF('Données projet'!$A$270&gt;35,GU36+GT37-HC36,IF(A37&lt;'Données projet'!$A$270,$GR$205^A37,IF(A37='Données projet'!$A$270,'Données projet'!$B$270,GU36+GT37-HC36)))</f>
        <v>161.39999999999992</v>
      </c>
      <c r="GV37" s="18">
        <f>GU37*VLOOKUP('Données projet'!$B$18,Paramètres!$A$1:$I$89,3,0)*VLOOKUP('Données projet'!$B$18,Paramètres!$A$1:$I$89,5,0)</f>
        <v>128.40983999999995</v>
      </c>
      <c r="GW37" s="14">
        <f t="shared" si="51"/>
        <v>33.62865726522088</v>
      </c>
      <c r="GX37" s="22">
        <f t="shared" si="28"/>
        <v>282.21704940359291</v>
      </c>
      <c r="GY37" s="60">
        <f t="shared" si="29"/>
        <v>575.55038273692617</v>
      </c>
      <c r="GZ37" s="60">
        <f ca="1">AVERAGE(OFFSET($GY$3,0,0,'Données projet'!$E$18+1,1))-AVERAGE(OFFSET($H$3,0,0,'Données projet'!$E$18+1,1))</f>
        <v>312.53381881960331</v>
      </c>
      <c r="HA37" s="60">
        <f t="shared" si="52"/>
        <v>342.06887933351783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2.4115837754416383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2.4115837754416383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8">
        <f t="shared" si="1"/>
        <v>256.66666666666669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 t="e">
        <f>VLOOKUP(A38,'Données projet'!$A$35:$I$55,2,0)</f>
        <v>#N/A</v>
      </c>
      <c r="L38" s="13" t="e">
        <f>VLOOKUP(A38,'Données projet'!$A$35:$I$55,9,0)</f>
        <v>#N/A</v>
      </c>
      <c r="M38" s="13">
        <f t="array" ref="M38">INDEX(L:L,MIN(IF(ISNUMBER(L38:L234),ROW(L38:L234),"")))</f>
        <v>12.74038461538462</v>
      </c>
      <c r="N38" s="14">
        <f>IF('Données projet'!$A$36&gt;35,N37+M38-V37,IF(A38&lt;'Données projet'!$A$36,$K$205^A38,IF(A38='Données projet'!$A$36,'Données projet'!$B$36,N37+M38-V37)))</f>
        <v>166.37307692307692</v>
      </c>
      <c r="O38" s="14">
        <f>N38*VLOOKUP('Données projet'!$B$9,Paramètres!$A$1:$I$89,3,0)*VLOOKUP('Données projet'!$B$9,Paramètres!$A$1:$I$89,5,0)</f>
        <v>99.491100000000017</v>
      </c>
      <c r="P38" s="14">
        <f t="shared" si="33"/>
        <v>26.84072316435665</v>
      </c>
      <c r="Q38" s="22">
        <f t="shared" si="53"/>
        <v>220.02792534458786</v>
      </c>
      <c r="R38" s="60">
        <f t="shared" si="0"/>
        <v>513.36125867792111</v>
      </c>
      <c r="S38" s="60">
        <f ca="1">AVERAGE(OFFSET($R$3,0,0,'Données projet'!$E$9+1,1))-AVERAGE(OFFSET($H$3,0,0,'Données projet'!$E$9+1,1))</f>
        <v>289.2405918938332</v>
      </c>
      <c r="T38" s="60">
        <f t="shared" si="34"/>
        <v>229.06617320689008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5.0222191808760117</v>
      </c>
      <c r="AA38" s="23">
        <f>EXP(-LN(2)/25)*AA37+(1-EXP(-LN(2)/25))/(LN(2)/25)*Calculateur!V38*Calculateur!X38*VLOOKUP('Données projet'!$B$9,Paramètres!$A$1:$I$89,3,0)*0.475*44/12</f>
        <v>18.358279603374612</v>
      </c>
      <c r="AB38" s="23">
        <f>EXP(-LN(2)/2)*AB37+(1-EXP(-LN(2)/2))/(LN(2)/2)*V38*Y38*VLOOKUP('Données projet'!$B$9,Paramètres!$A$1:$I$89,3,0)*0.475*44/12</f>
        <v>0</v>
      </c>
      <c r="AC38" s="24">
        <f t="shared" si="3"/>
        <v>23.380498784250623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137</v>
      </c>
      <c r="AG38" s="13">
        <f>VLOOKUP(A38,'Données projet'!$A$61:$I$81,9,0)</f>
        <v>8</v>
      </c>
      <c r="AH38" s="13">
        <f t="array" ref="AH38">INDEX(AG:AG,MIN(IF(ISNUMBER(AG38:AG234),ROW(AG38:AG234),"")))</f>
        <v>8</v>
      </c>
      <c r="AI38" s="14">
        <f>IF('Données projet'!$A$62&gt;35,AI37+AH38-AQ37,IF(A38&lt;'Données projet'!$A$62,$AF$205^A38,IF(A38='Données projet'!$A$62,'Données projet'!$B$62,AI37+AH38-AQ37)))</f>
        <v>137</v>
      </c>
      <c r="AJ38" s="14">
        <f>AI38*VLOOKUP('Données projet'!$B$10,Paramètres!$A$1:$I$89,3,0)*VLOOKUP('Données projet'!$B$10,Paramètres!$A$1:$I$89,5,0)</f>
        <v>138.91800000000001</v>
      </c>
      <c r="AK38" s="14">
        <f t="shared" si="35"/>
        <v>36.049022673886341</v>
      </c>
      <c r="AL38" s="22">
        <f t="shared" si="4"/>
        <v>304.73423115701871</v>
      </c>
      <c r="AM38" s="60">
        <f t="shared" si="5"/>
        <v>598.06756449035197</v>
      </c>
      <c r="AN38" s="60">
        <f ca="1">AVERAGE(OFFSET($AM$3,0,0,'Données projet'!$E$10+1,1))-AVERAGE(OFFSET($H$3,0,0,'Données projet'!$E$10+1,1))</f>
        <v>474.89273620758723</v>
      </c>
      <c r="AO38" s="60">
        <f t="shared" si="36"/>
        <v>254.25036207346591</v>
      </c>
      <c r="AP38" s="16">
        <f>IF(ISNA(VLOOKUP(A38,'Données projet'!$A$61:$I$81,3,0)),0,VLOOKUP(A38,'Données projet'!$A$61:$I$81,3,0))</f>
        <v>2</v>
      </c>
      <c r="AQ38" s="16">
        <f>IF(ISNA(VLOOKUP(A38,'Données projet'!$A$61:$I$81,4,0)),0,VLOOKUP(A38,'Données projet'!$A$61:$I$81,4,0))</f>
        <v>42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14.319230769230776</v>
      </c>
      <c r="BD38" s="13">
        <f>IF('Données projet'!$A$88&gt;35,BD37+BC38-BL37,IF(A38&lt;'Données projet'!$A$88,$BA$205^A38,IF(A38='Données projet'!$A$88,'Données projet'!$B$88,BD37+BC38-BL37)))</f>
        <v>248.25769230769239</v>
      </c>
      <c r="BE38" s="14">
        <f>BD38*VLOOKUP('Données projet'!$B$11,Paramètres!$A$1:$I$89,3,0)*VLOOKUP('Données projet'!$B$11,Paramètres!$A$1:$I$89,5,0)</f>
        <v>148.45810000000006</v>
      </c>
      <c r="BF38" s="14">
        <f t="shared" si="37"/>
        <v>38.227972875965627</v>
      </c>
      <c r="BG38" s="22">
        <f t="shared" si="7"/>
        <v>325.1449102589736</v>
      </c>
      <c r="BH38" s="60">
        <f t="shared" si="8"/>
        <v>618.47824359230685</v>
      </c>
      <c r="BI38" s="60">
        <f ca="1">AVERAGE(OFFSET($BH$3,0,0,'Données projet'!$E$11+1,1))-AVERAGE(OFFSET($H$3,0,0,'Données projet'!$E$11+1,1))</f>
        <v>260.05715565502118</v>
      </c>
      <c r="BJ38" s="60">
        <f t="shared" si="38"/>
        <v>269.95556918835911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18.613378388642253</v>
      </c>
      <c r="BR38" s="23">
        <f>EXP(-LN(2)/2)*BR37+(1-EXP(-LN(2)/2))/(LN(2)/2)*BL38*BO38*VLOOKUP('Données projet'!$B$11,Paramètres!$A$1:$I$89,3,0)*0.475*44/12</f>
        <v>2.3308985462494181</v>
      </c>
      <c r="BS38" s="24">
        <f t="shared" si="9"/>
        <v>20.944276934891672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305.49230769230769</v>
      </c>
      <c r="BW38" s="13">
        <f>VLOOKUP(A38,'Données projet'!$A$113:$I$133,9,0)</f>
        <v>18.100000000000001</v>
      </c>
      <c r="BX38" s="13">
        <f t="array" ref="BX38">INDEX(BW:BW,MIN(IF(ISNUMBER(BW38:BW234),ROW(BW38:BW234),"")))</f>
        <v>18.100000000000001</v>
      </c>
      <c r="BY38" s="13">
        <f>IF('Données projet'!$A$114&gt;35,BY37+BX38-CG37,IF(A38&lt;'Données projet'!$A$114,$BV$205^A38,IF(A38='Données projet'!$A$114,'Données projet'!$B$114,BY37+BX38-CG37)))</f>
        <v>305.49230769230769</v>
      </c>
      <c r="BZ38" s="14">
        <f>BY38*VLOOKUP('Données projet'!$B$12,Paramètres!$A$1:$I$89,3,0)*VLOOKUP('Données projet'!$B$12,Paramètres!$A$1:$I$89,5,0)</f>
        <v>170.77019999999999</v>
      </c>
      <c r="CA38" s="14">
        <f t="shared" si="39"/>
        <v>43.26247735598961</v>
      </c>
      <c r="CB38" s="22">
        <f t="shared" si="10"/>
        <v>372.77357972834852</v>
      </c>
      <c r="CC38" s="60">
        <f t="shared" si="11"/>
        <v>666.10691306168178</v>
      </c>
      <c r="CD38" s="60">
        <f ca="1">AVERAGE(OFFSET($CC$3,0,0,'Données projet'!$E$12+1,1))-AVERAGE(OFFSET($H$3,0,0,'Données projet'!$E$12+1,1))</f>
        <v>323.98185264074681</v>
      </c>
      <c r="CE38" s="60">
        <f t="shared" si="40"/>
        <v>301.22207291854005</v>
      </c>
      <c r="CF38" s="16">
        <f>IF(ISNA(VLOOKUP(A38,'Données projet'!$A$113:$I$133,3,0)),0,VLOOKUP(A38,'Données projet'!$A$113:$I$133,3,0))</f>
        <v>3</v>
      </c>
      <c r="CG38" s="16">
        <f>IF(ISNA(VLOOKUP(A38,'Données projet'!$A$113:$I$133,4,0)),0,VLOOKUP(A38,'Données projet'!$A$113:$I$133,4,0))</f>
        <v>70.5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3.8085596993358464</v>
      </c>
      <c r="CM38" s="23">
        <f>EXP(-LN(2)/2)*CM37+(1-EXP(-LN(2)/2))/(LN(2)/2)*CG38*CJ38*VLOOKUP('Données projet'!$B$12,Paramètres!$A$1:$I$89,3,0)*0.475*44/12</f>
        <v>2.8496557124840041</v>
      </c>
      <c r="CN38" s="24">
        <f t="shared" si="12"/>
        <v>6.6582154118198504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 t="e">
        <f>VLOOKUP(A38,'Données projet'!$A$139:$I$159,2,0)</f>
        <v>#N/A</v>
      </c>
      <c r="CR38" s="13" t="e">
        <f>VLOOKUP(A38,'Données projet'!$A$139:$I$159,9,0)</f>
        <v>#N/A</v>
      </c>
      <c r="CS38" s="13">
        <f t="array" ref="CS38">INDEX(CR:CR,MIN(IF(ISNUMBER(CR38:CR234),ROW(CR38:CR234),"")))</f>
        <v>11.443589743589742</v>
      </c>
      <c r="CT38" s="13">
        <f>IF('Données projet'!$A$140&gt;35,CT37+CS38-DB37,IF(A38&lt;'Données projet'!$A$140,$CQ$205^A38,IF(A38='Données projet'!$A$140,'Données projet'!$B$140,CT37+CS38-DB37)))</f>
        <v>204.47179487179486</v>
      </c>
      <c r="CU38" s="18">
        <f>CT38*VLOOKUP('Données projet'!$B$13,Paramètres!$A$1:$I$89,3,0)*VLOOKUP('Données projet'!$B$13,Paramètres!$A$1:$I$89,5,0)</f>
        <v>95.692799999999991</v>
      </c>
      <c r="CV38" s="14">
        <f t="shared" si="41"/>
        <v>25.93325205212474</v>
      </c>
      <c r="CW38" s="22">
        <f t="shared" si="13"/>
        <v>211.83204065745056</v>
      </c>
      <c r="CX38" s="60">
        <f t="shared" si="14"/>
        <v>505.16537399078391</v>
      </c>
      <c r="CY38" s="60">
        <f ca="1">AVERAGE(OFFSET($CX$3,0,0,'Données projet'!$E$13+1,1))-AVERAGE(OFFSET($H$3,0,0,'Données projet'!$E$13+1,1))</f>
        <v>285.59863510278109</v>
      </c>
      <c r="CZ38" s="60">
        <f t="shared" si="42"/>
        <v>190.4880882944471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131.41025641025641</v>
      </c>
      <c r="DM38" s="13">
        <f>VLOOKUP(A38,'Données projet'!$A$165:$I$185,9,0)</f>
        <v>6.7948717948717956</v>
      </c>
      <c r="DN38" s="13">
        <f t="array" ref="DN38">INDEX(DM:DM,MIN(IF(ISNUMBER(DM38:DM234),ROW(DM38:DM234),"")))</f>
        <v>6.7948717948717956</v>
      </c>
      <c r="DO38" s="13">
        <f>IF('Données projet'!$A$166&gt;35,DO37+DN38-DW37,IF(A38&lt;'Données projet'!$A$166,$DL$205^A38,IF(A38='Données projet'!$A$166,'Données projet'!$B$166,DO37+DN38-DW37)))</f>
        <v>131.41025641025641</v>
      </c>
      <c r="DP38" s="18">
        <f>DO38*VLOOKUP('Données projet'!$B$14,Paramètres!$A$1:$I$89,3,0)*VLOOKUP('Données projet'!$B$14,Paramètres!$A$1:$I$89,5,0)</f>
        <v>137.35</v>
      </c>
      <c r="DQ38" s="14">
        <f t="shared" si="43"/>
        <v>35.68925416600387</v>
      </c>
      <c r="DR38" s="22">
        <f t="shared" si="16"/>
        <v>301.37670100579004</v>
      </c>
      <c r="DS38" s="60">
        <f t="shared" si="17"/>
        <v>594.71003433912335</v>
      </c>
      <c r="DT38" s="60">
        <f ca="1">AVERAGE(OFFSET($DS$3,0,0,'Données projet'!$E$14+1,1))-AVERAGE(OFFSET($H$3,0,0,'Données projet'!$E$14+1,1))</f>
        <v>490.80835580536689</v>
      </c>
      <c r="DU38" s="60">
        <f t="shared" si="44"/>
        <v>302.12261539953789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1.6153778017406266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1.6153778017406266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172</v>
      </c>
      <c r="EH38" s="13">
        <f>VLOOKUP(A38,'Données projet'!$A$191:$I$211,9,0)</f>
        <v>10.6</v>
      </c>
      <c r="EI38" s="13">
        <f t="array" ref="EI38">INDEX(EH:EH,MIN(IF(ISNUMBER(EH38:EH234),ROW(EH38:EH234),"")))</f>
        <v>10.6</v>
      </c>
      <c r="EJ38" s="13">
        <f>IF('Données projet'!$A$192&gt;35,EJ37+EI38-ER37,IF(A38&lt;'Données projet'!$A$192,$EG$205^A38,IF(A38='Données projet'!$A$192,'Données projet'!$B$192,EJ37+EI38-ER37)))</f>
        <v>171.99999999999991</v>
      </c>
      <c r="EK38" s="18">
        <f>EJ38*VLOOKUP('Données projet'!$B$15,Paramètres!$A$1:$I$89,3,0)*VLOOKUP('Données projet'!$B$15,Paramètres!$A$1:$I$89,5,0)</f>
        <v>150.25919999999996</v>
      </c>
      <c r="EL38" s="14">
        <f t="shared" si="45"/>
        <v>38.637483830798729</v>
      </c>
      <c r="EM38" s="22">
        <f t="shared" si="19"/>
        <v>328.99505767197434</v>
      </c>
      <c r="EN38" s="60">
        <f t="shared" si="20"/>
        <v>622.32839100530759</v>
      </c>
      <c r="EO38" s="60">
        <f ca="1">AVERAGE(OFFSET($EN$3,0,0,'Données projet'!$E$15+1,1))-AVERAGE(OFFSET($H$3,0,0,'Données projet'!$E$15+1,1))</f>
        <v>339.58437495284466</v>
      </c>
      <c r="EP38" s="60">
        <f t="shared" si="46"/>
        <v>371.26234252426531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2.5960876266168835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2.5960876266168835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121.15384615384615</v>
      </c>
      <c r="FC38" s="13">
        <f>VLOOKUP(A38,'Données projet'!$A$217:$I$237,9,0)</f>
        <v>6.5384615384615383</v>
      </c>
      <c r="FD38" s="13">
        <f t="array" ref="FD38">INDEX(FC:FC,MIN(IF(ISNUMBER(FC38:FC234),ROW(FC38:FC234),"")))</f>
        <v>6.5384615384615383</v>
      </c>
      <c r="FE38" s="13">
        <f>IF('Données projet'!$A$218&gt;35,FE37+FD38-FM37,IF(A38&lt;'Données projet'!$A$218,$FB$205^A38,IF(A38='Données projet'!$A$218,'Données projet'!$B$218,FE37+FD38-FM37)))</f>
        <v>121.1538461538461</v>
      </c>
      <c r="FF38" s="18">
        <f>FE38*VLOOKUP('Données projet'!$B$16,Paramètres!$A$1:$I$89,3,0)*VLOOKUP('Données projet'!$B$16,Paramètres!$A$1:$I$89,5,0)</f>
        <v>81.269999999999968</v>
      </c>
      <c r="FG38" s="14">
        <f t="shared" si="47"/>
        <v>22.447420513130801</v>
      </c>
      <c r="FH38" s="22">
        <f t="shared" si="22"/>
        <v>180.64117406036942</v>
      </c>
      <c r="FI38" s="60">
        <f t="shared" si="23"/>
        <v>473.97450739370277</v>
      </c>
      <c r="FJ38" s="60">
        <f ca="1">AVERAGE(OFFSET($FI$3,0,0,'Données projet'!$E$16+1,1))-AVERAGE(OFFSET($H$3,0,0,'Données projet'!$E$16+1,1))</f>
        <v>261.34571165681393</v>
      </c>
      <c r="FK38" s="60">
        <f t="shared" si="48"/>
        <v>207.9851454455669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>
        <f>VLOOKUP(A38,'Données projet'!$A$243:$I$263,2,0)</f>
        <v>129</v>
      </c>
      <c r="FX38" s="13">
        <f>VLOOKUP(A38,'Données projet'!$A$243:$I$263,9,0)</f>
        <v>3.2</v>
      </c>
      <c r="FY38" s="13">
        <f t="array" ref="FY38">INDEX(FX:FX,MIN(IF(ISNUMBER(FX38:FX234),ROW(FX38:FX234),"")))</f>
        <v>3.2</v>
      </c>
      <c r="FZ38" s="13">
        <f>IF('Données projet'!$A$244&gt;35,FZ37+FY38-GH37,IF(A38&lt;'Données projet'!$A$244,$FW$205^A38,IF(A38='Données projet'!$A$244,'Données projet'!$B$244,FZ37+FY38-GH37)))</f>
        <v>128.99999999999997</v>
      </c>
      <c r="GA38" s="18">
        <f>FZ38*VLOOKUP('Données projet'!$B$17,Paramètres!$A$1:$I$89,3,0)*VLOOKUP('Données projet'!$B$17,Paramètres!$A$1:$I$89,5,0)</f>
        <v>116.71919999999997</v>
      </c>
      <c r="GB38" s="14">
        <f t="shared" si="49"/>
        <v>30.908576435525887</v>
      </c>
      <c r="GC38" s="22">
        <f t="shared" si="25"/>
        <v>257.11837729187414</v>
      </c>
      <c r="GD38" s="60">
        <f t="shared" si="26"/>
        <v>550.4517106252074</v>
      </c>
      <c r="GE38" s="60">
        <f ca="1">AVERAGE(OFFSET($GD$3,0,0,'Données projet'!$E$17+1,1))-AVERAGE(OFFSET($H$3,0,0,'Données projet'!$E$17+1,1))</f>
        <v>195.57390574886637</v>
      </c>
      <c r="GF38" s="60">
        <f t="shared" si="50"/>
        <v>270.42511985134007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4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0.21742358829001618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0.21742358829001618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>
        <f>VLOOKUP(A38,'Données projet'!$A$269:$I$289,2,0)</f>
        <v>172</v>
      </c>
      <c r="GS38" s="13">
        <f>VLOOKUP(A38,'Données projet'!$A$269:$I$289,9,0)</f>
        <v>10.6</v>
      </c>
      <c r="GT38" s="13">
        <f t="array" ref="GT38">INDEX(GS:GS,MIN(IF(ISNUMBER(GS38:GS234),ROW(GS38:GS234),"")))</f>
        <v>10.6</v>
      </c>
      <c r="GU38" s="13">
        <f>IF('Données projet'!$A$270&gt;35,GU37+GT38-HC37,IF(A38&lt;'Données projet'!$A$270,$GR$205^A38,IF(A38='Données projet'!$A$270,'Données projet'!$B$270,GU37+GT38-HC37)))</f>
        <v>171.99999999999991</v>
      </c>
      <c r="GV38" s="18">
        <f>GU38*VLOOKUP('Données projet'!$B$18,Paramètres!$A$1:$I$89,3,0)*VLOOKUP('Données projet'!$B$18,Paramètres!$A$1:$I$89,5,0)</f>
        <v>136.84319999999994</v>
      </c>
      <c r="GW38" s="14">
        <f t="shared" si="51"/>
        <v>35.572869837729613</v>
      </c>
      <c r="GX38" s="22">
        <f t="shared" si="28"/>
        <v>300.29132163404557</v>
      </c>
      <c r="GY38" s="60">
        <f t="shared" si="29"/>
        <v>593.62465496737889</v>
      </c>
      <c r="GZ38" s="60">
        <f ca="1">AVERAGE(OFFSET($GY$3,0,0,'Données projet'!$E$18+1,1))-AVERAGE(OFFSET($H$3,0,0,'Données projet'!$E$18+1,1))</f>
        <v>312.53381881960331</v>
      </c>
      <c r="HA38" s="60">
        <f t="shared" si="52"/>
        <v>342.06887933351783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2.3642940885260892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2.3642940885260892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8">
        <f t="shared" si="1"/>
        <v>256.66666666666669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12.74038461538462</v>
      </c>
      <c r="N39" s="14">
        <f>IF('Données projet'!$A$36&gt;35,N38+M39-V38,IF(A39&lt;'Données projet'!$A$36,$K$205^A39,IF(A39='Données projet'!$A$36,'Données projet'!$B$36,N38+M39-V38)))</f>
        <v>179.11346153846154</v>
      </c>
      <c r="O39" s="14">
        <f>N39*VLOOKUP('Données projet'!$B$9,Paramètres!$A$1:$I$89,3,0)*VLOOKUP('Données projet'!$B$9,Paramètres!$A$1:$I$89,5,0)</f>
        <v>107.10985000000001</v>
      </c>
      <c r="P39" s="14">
        <f t="shared" si="33"/>
        <v>28.648991101707331</v>
      </c>
      <c r="Q39" s="22">
        <f t="shared" si="53"/>
        <v>236.44664825214025</v>
      </c>
      <c r="R39" s="60">
        <f t="shared" si="0"/>
        <v>529.77998158547359</v>
      </c>
      <c r="S39" s="60">
        <f ca="1">AVERAGE(OFFSET($R$3,0,0,'Données projet'!$E$9+1,1))-AVERAGE(OFFSET($H$3,0,0,'Données projet'!$E$9+1,1))</f>
        <v>289.2405918938332</v>
      </c>
      <c r="T39" s="60">
        <f t="shared" si="34"/>
        <v>229.06617320689008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4.9237365259902628</v>
      </c>
      <c r="AA39" s="23">
        <f>EXP(-LN(2)/25)*AA38+(1-EXP(-LN(2)/25))/(LN(2)/25)*Calculateur!V39*Calculateur!X39*VLOOKUP('Données projet'!$B$9,Paramètres!$A$1:$I$89,3,0)*0.475*44/12</f>
        <v>17.856271482200366</v>
      </c>
      <c r="AB39" s="23">
        <f>EXP(-LN(2)/2)*AB38+(1-EXP(-LN(2)/2))/(LN(2)/2)*V39*Y39*VLOOKUP('Données projet'!$B$9,Paramètres!$A$1:$I$89,3,0)*0.475*44/12</f>
        <v>0</v>
      </c>
      <c r="AC39" s="24">
        <f t="shared" si="3"/>
        <v>22.780008008190627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8.4</v>
      </c>
      <c r="AI39" s="14">
        <f>IF('Données projet'!$A$62&gt;35,AI38+AH39-AQ38,IF(A39&lt;'Données projet'!$A$62,$AF$205^A39,IF(A39='Données projet'!$A$62,'Données projet'!$B$62,AI38+AH39-AQ38)))</f>
        <v>103.4</v>
      </c>
      <c r="AJ39" s="14">
        <f>AI39*VLOOKUP('Données projet'!$B$10,Paramètres!$A$1:$I$89,3,0)*VLOOKUP('Données projet'!$B$10,Paramètres!$A$1:$I$89,5,0)</f>
        <v>104.84760000000001</v>
      </c>
      <c r="AK39" s="14">
        <f t="shared" si="35"/>
        <v>28.113670466115643</v>
      </c>
      <c r="AL39" s="22">
        <f t="shared" si="4"/>
        <v>231.57421272848475</v>
      </c>
      <c r="AM39" s="60">
        <f t="shared" si="5"/>
        <v>524.90754606181804</v>
      </c>
      <c r="AN39" s="60">
        <f ca="1">AVERAGE(OFFSET($AM$3,0,0,'Données projet'!$E$10+1,1))-AVERAGE(OFFSET($H$3,0,0,'Données projet'!$E$10+1,1))</f>
        <v>474.89273620758723</v>
      </c>
      <c r="AO39" s="60">
        <f t="shared" si="36"/>
        <v>254.25036207346591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>
        <f>VLOOKUP(A39,'Données projet'!$A$87:$I$107,2,0)</f>
        <v>262.57692307692309</v>
      </c>
      <c r="BB39" s="13">
        <f>VLOOKUP(A39,'Données projet'!$A$87:$I$107,9,0)</f>
        <v>14.319230769230776</v>
      </c>
      <c r="BC39" s="13">
        <f t="array" ref="BC39">INDEX(BB:BB,MIN(IF(ISNUMBER(BB39:BB235),ROW(BB39:BB235),"")))</f>
        <v>14.319230769230776</v>
      </c>
      <c r="BD39" s="13">
        <f>IF('Données projet'!$A$88&gt;35,BD38+BC39-BL38,IF(A39&lt;'Données projet'!$A$88,$BA$205^A39,IF(A39='Données projet'!$A$88,'Données projet'!$B$88,BD38+BC39-BL38)))</f>
        <v>262.57692307692315</v>
      </c>
      <c r="BE39" s="14">
        <f>BD39*VLOOKUP('Données projet'!$B$11,Paramètres!$A$1:$I$89,3,0)*VLOOKUP('Données projet'!$B$11,Paramètres!$A$1:$I$89,5,0)</f>
        <v>157.02100000000007</v>
      </c>
      <c r="BF39" s="14">
        <f t="shared" si="37"/>
        <v>40.169860444278903</v>
      </c>
      <c r="BG39" s="22">
        <f t="shared" si="7"/>
        <v>343.44074860711925</v>
      </c>
      <c r="BH39" s="60">
        <f t="shared" si="8"/>
        <v>636.77408194045256</v>
      </c>
      <c r="BI39" s="60">
        <f ca="1">AVERAGE(OFFSET($BH$3,0,0,'Données projet'!$E$11+1,1))-AVERAGE(OFFSET($H$3,0,0,'Données projet'!$E$11+1,1))</f>
        <v>260.05715565502118</v>
      </c>
      <c r="BJ39" s="60">
        <f t="shared" si="38"/>
        <v>269.95556918835911</v>
      </c>
      <c r="BK39" s="16">
        <f>IF(ISNA(VLOOKUP(A39,'Données projet'!$A$87:$I$107,3,0)),0,VLOOKUP(A39,'Données projet'!$A$87:$I$107,3,0))</f>
        <v>4</v>
      </c>
      <c r="BL39" s="16">
        <f>IF(ISNA(VLOOKUP(A39,'Données projet'!$A$87:$I$107,4,0)),0,VLOOKUP(A39,'Données projet'!$A$87:$I$107,4,0))</f>
        <v>64.553846153846152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18.104394577769803</v>
      </c>
      <c r="BR39" s="23">
        <f>EXP(-LN(2)/2)*BR38+(1-EXP(-LN(2)/2))/(LN(2)/2)*BL39*BO39*VLOOKUP('Données projet'!$B$11,Paramètres!$A$1:$I$89,3,0)*0.475*44/12</f>
        <v>1.648194168310829</v>
      </c>
      <c r="BS39" s="24">
        <f t="shared" si="9"/>
        <v>19.752588746080633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18.229670329670324</v>
      </c>
      <c r="BY39" s="13">
        <f>IF('Données projet'!$A$114&gt;35,BY38+BX39-CG38,IF(A39&lt;'Données projet'!$A$114,$BV$205^A39,IF(A39='Données projet'!$A$114,'Données projet'!$B$114,BY38+BX39-CG38)))</f>
        <v>253.22197802197803</v>
      </c>
      <c r="BZ39" s="14">
        <f>BY39*VLOOKUP('Données projet'!$B$12,Paramètres!$A$1:$I$89,3,0)*VLOOKUP('Données projet'!$B$12,Paramètres!$A$1:$I$89,5,0)</f>
        <v>141.55108571428573</v>
      </c>
      <c r="CA39" s="14">
        <f t="shared" si="39"/>
        <v>36.652109269178766</v>
      </c>
      <c r="CB39" s="22">
        <f t="shared" si="10"/>
        <v>310.37056459620067</v>
      </c>
      <c r="CC39" s="60">
        <f t="shared" si="11"/>
        <v>603.70389792953392</v>
      </c>
      <c r="CD39" s="60">
        <f ca="1">AVERAGE(OFFSET($CC$3,0,0,'Données projet'!$E$12+1,1))-AVERAGE(OFFSET($H$3,0,0,'Données projet'!$E$12+1,1))</f>
        <v>323.98185264074681</v>
      </c>
      <c r="CE39" s="60">
        <f t="shared" si="40"/>
        <v>301.22207291854005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3.7044144340740575</v>
      </c>
      <c r="CM39" s="23">
        <f>EXP(-LN(2)/2)*CM38+(1-EXP(-LN(2)/2))/(LN(2)/2)*CG39*CJ39*VLOOKUP('Données projet'!$B$12,Paramètres!$A$1:$I$89,3,0)*0.475*44/12</f>
        <v>2.0150108783444218</v>
      </c>
      <c r="CN39" s="24">
        <f t="shared" si="12"/>
        <v>5.7194253124184797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11.443589743589742</v>
      </c>
      <c r="CT39" s="13">
        <f>IF('Données projet'!$A$140&gt;35,CT38+CS39-DB38,IF(A39&lt;'Données projet'!$A$140,$CQ$205^A39,IF(A39='Données projet'!$A$140,'Données projet'!$B$140,CT38+CS39-DB38)))</f>
        <v>215.9153846153846</v>
      </c>
      <c r="CU39" s="18">
        <f>CT39*VLOOKUP('Données projet'!$B$13,Paramètres!$A$1:$I$89,3,0)*VLOOKUP('Données projet'!$B$13,Paramètres!$A$1:$I$89,5,0)</f>
        <v>101.04839999999999</v>
      </c>
      <c r="CV39" s="14">
        <f t="shared" si="41"/>
        <v>27.21161258263702</v>
      </c>
      <c r="CW39" s="22">
        <f t="shared" si="13"/>
        <v>223.38618858142613</v>
      </c>
      <c r="CX39" s="60">
        <f t="shared" si="14"/>
        <v>516.71952191475941</v>
      </c>
      <c r="CY39" s="60">
        <f ca="1">AVERAGE(OFFSET($CX$3,0,0,'Données projet'!$E$13+1,1))-AVERAGE(OFFSET($H$3,0,0,'Données projet'!$E$13+1,1))</f>
        <v>285.59863510278109</v>
      </c>
      <c r="CZ39" s="60">
        <f t="shared" si="42"/>
        <v>190.4880882944471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6.5384615384615357</v>
      </c>
      <c r="DO39" s="13">
        <f>IF('Données projet'!$A$166&gt;35,DO38+DN39-DW38,IF(A39&lt;'Données projet'!$A$166,$DL$205^A39,IF(A39='Données projet'!$A$166,'Données projet'!$B$166,DO38+DN39-DW38)))</f>
        <v>137.94871794871796</v>
      </c>
      <c r="DP39" s="18">
        <f>DO39*VLOOKUP('Données projet'!$B$14,Paramètres!$A$1:$I$89,3,0)*VLOOKUP('Données projet'!$B$14,Paramètres!$A$1:$I$89,5,0)</f>
        <v>144.18400000000003</v>
      </c>
      <c r="DQ39" s="14">
        <f t="shared" si="43"/>
        <v>37.253852236732257</v>
      </c>
      <c r="DR39" s="22">
        <f t="shared" si="16"/>
        <v>316.0042593123087</v>
      </c>
      <c r="DS39" s="60">
        <f t="shared" si="17"/>
        <v>609.33759264564196</v>
      </c>
      <c r="DT39" s="60">
        <f ca="1">AVERAGE(OFFSET($DS$3,0,0,'Données projet'!$E$14+1,1))-AVERAGE(OFFSET($H$3,0,0,'Données projet'!$E$14+1,1))</f>
        <v>490.80835580536689</v>
      </c>
      <c r="DU39" s="60">
        <f t="shared" si="44"/>
        <v>302.12261539953789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1.5837012283316634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1.5837012283316634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9.6</v>
      </c>
      <c r="EJ39" s="13">
        <f>IF('Données projet'!$A$192&gt;35,EJ38+EI39-ER38,IF(A39&lt;'Données projet'!$A$192,$EG$205^A39,IF(A39='Données projet'!$A$192,'Données projet'!$B$192,EJ38+EI39-ER38)))</f>
        <v>181.59999999999991</v>
      </c>
      <c r="EK39" s="18">
        <f>EJ39*VLOOKUP('Données projet'!$B$15,Paramètres!$A$1:$I$89,3,0)*VLOOKUP('Données projet'!$B$15,Paramètres!$A$1:$I$89,5,0)</f>
        <v>158.64575999999994</v>
      </c>
      <c r="EL39" s="14">
        <f t="shared" si="45"/>
        <v>40.536911851071054</v>
      </c>
      <c r="EM39" s="22">
        <f t="shared" si="19"/>
        <v>346.9098201406153</v>
      </c>
      <c r="EN39" s="60">
        <f t="shared" si="20"/>
        <v>640.24315347394861</v>
      </c>
      <c r="EO39" s="60">
        <f ca="1">AVERAGE(OFFSET($EN$3,0,0,'Données projet'!$E$15+1,1))-AVERAGE(OFFSET($H$3,0,0,'Données projet'!$E$15+1,1))</f>
        <v>339.58437495284466</v>
      </c>
      <c r="EP39" s="60">
        <f t="shared" si="46"/>
        <v>371.26234252426531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2.5451799317160253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2.5451799317160253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6.2820512820512846</v>
      </c>
      <c r="FE39" s="13">
        <f>IF('Données projet'!$A$218&gt;35,FE38+FD39-FM38,IF(A39&lt;'Données projet'!$A$218,$FB$205^A39,IF(A39='Données projet'!$A$218,'Données projet'!$B$218,FE38+FD39-FM38)))</f>
        <v>127.43589743589739</v>
      </c>
      <c r="FF39" s="18">
        <f>FE39*VLOOKUP('Données projet'!$B$16,Paramètres!$A$1:$I$89,3,0)*VLOOKUP('Données projet'!$B$16,Paramètres!$A$1:$I$89,5,0)</f>
        <v>85.483999999999966</v>
      </c>
      <c r="FG39" s="14">
        <f t="shared" si="47"/>
        <v>23.472832821569867</v>
      </c>
      <c r="FH39" s="22">
        <f t="shared" si="22"/>
        <v>189.7664838309008</v>
      </c>
      <c r="FI39" s="60">
        <f t="shared" si="23"/>
        <v>483.09981716423408</v>
      </c>
      <c r="FJ39" s="60">
        <f ca="1">AVERAGE(OFFSET($FI$3,0,0,'Données projet'!$E$16+1,1))-AVERAGE(OFFSET($H$3,0,0,'Données projet'!$E$16+1,1))</f>
        <v>261.34571165681393</v>
      </c>
      <c r="FK39" s="60">
        <f t="shared" si="48"/>
        <v>207.9851454455669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2.8</v>
      </c>
      <c r="FZ39" s="13">
        <f>IF('Données projet'!$A$244&gt;35,FZ38+FY39-GH38,IF(A39&lt;'Données projet'!$A$244,$FW$205^A39,IF(A39='Données projet'!$A$244,'Données projet'!$B$244,FZ38+FY39-GH38)))</f>
        <v>127.79999999999998</v>
      </c>
      <c r="GA39" s="18">
        <f>FZ39*VLOOKUP('Données projet'!$B$17,Paramètres!$A$1:$I$89,3,0)*VLOOKUP('Données projet'!$B$17,Paramètres!$A$1:$I$89,5,0)</f>
        <v>115.63343999999998</v>
      </c>
      <c r="GB39" s="14">
        <f t="shared" si="49"/>
        <v>30.654384291094807</v>
      </c>
      <c r="GC39" s="22">
        <f t="shared" si="25"/>
        <v>254.78462730699005</v>
      </c>
      <c r="GD39" s="60">
        <f t="shared" si="26"/>
        <v>548.11796064032342</v>
      </c>
      <c r="GE39" s="60">
        <f ca="1">AVERAGE(OFFSET($GD$3,0,0,'Données projet'!$E$17+1,1))-AVERAGE(OFFSET($H$3,0,0,'Données projet'!$E$17+1,1))</f>
        <v>195.57390574886637</v>
      </c>
      <c r="GF39" s="60">
        <f t="shared" si="50"/>
        <v>270.42511985134007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0.21316004433894314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0.21316004433894314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9.6</v>
      </c>
      <c r="GU39" s="13">
        <f>IF('Données projet'!$A$270&gt;35,GU38+GT39-HC38,IF(A39&lt;'Données projet'!$A$270,$GR$205^A39,IF(A39='Données projet'!$A$270,'Données projet'!$B$270,GU38+GT39-HC38)))</f>
        <v>181.59999999999991</v>
      </c>
      <c r="GV39" s="18">
        <f>GU39*VLOOKUP('Données projet'!$B$18,Paramètres!$A$1:$I$89,3,0)*VLOOKUP('Données projet'!$B$18,Paramètres!$A$1:$I$89,5,0)</f>
        <v>144.48095999999993</v>
      </c>
      <c r="GW39" s="14">
        <f t="shared" si="51"/>
        <v>37.321640695251794</v>
      </c>
      <c r="GX39" s="22">
        <f t="shared" si="28"/>
        <v>316.63952954423013</v>
      </c>
      <c r="GY39" s="60">
        <f t="shared" si="29"/>
        <v>609.97286287756344</v>
      </c>
      <c r="GZ39" s="60">
        <f ca="1">AVERAGE(OFFSET($GY$3,0,0,'Données projet'!$E$18+1,1))-AVERAGE(OFFSET($H$3,0,0,'Données projet'!$E$18+1,1))</f>
        <v>312.53381881960331</v>
      </c>
      <c r="HA39" s="60">
        <f t="shared" si="52"/>
        <v>342.06887933351783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2.3179317235270935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2.3179317235270935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8">
        <f t="shared" si="1"/>
        <v>256.66666666666669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12.74038461538462</v>
      </c>
      <c r="N40" s="14">
        <f>IF('Données projet'!$A$36&gt;35,N39+M40-V39,IF(A40&lt;'Données projet'!$A$36,$K$205^A40,IF(A40='Données projet'!$A$36,'Données projet'!$B$36,N39+M40-V39)))</f>
        <v>191.85384615384615</v>
      </c>
      <c r="O40" s="14">
        <f>N40*VLOOKUP('Données projet'!$B$9,Paramètres!$A$1:$I$89,3,0)*VLOOKUP('Données projet'!$B$9,Paramètres!$A$1:$I$89,5,0)</f>
        <v>114.7286</v>
      </c>
      <c r="P40" s="14">
        <f t="shared" si="33"/>
        <v>30.442335906087649</v>
      </c>
      <c r="Q40" s="22">
        <f t="shared" si="53"/>
        <v>252.83938003643598</v>
      </c>
      <c r="R40" s="60">
        <f t="shared" si="0"/>
        <v>546.17271336976933</v>
      </c>
      <c r="S40" s="60">
        <f ca="1">AVERAGE(OFFSET($R$3,0,0,'Données projet'!$E$9+1,1))-AVERAGE(OFFSET($H$3,0,0,'Données projet'!$E$9+1,1))</f>
        <v>289.2405918938332</v>
      </c>
      <c r="T40" s="60">
        <f t="shared" si="34"/>
        <v>229.06617320689008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4.8271850558983349</v>
      </c>
      <c r="AA40" s="23">
        <f>EXP(-LN(2)/25)*AA39+(1-EXP(-LN(2)/25))/(LN(2)/25)*Calculateur!V40*Calculateur!X40*VLOOKUP('Données projet'!$B$9,Paramètres!$A$1:$I$89,3,0)*0.475*44/12</f>
        <v>17.36799079949909</v>
      </c>
      <c r="AB40" s="23">
        <f>EXP(-LN(2)/2)*AB39+(1-EXP(-LN(2)/2))/(LN(2)/2)*V40*Y40*VLOOKUP('Données projet'!$B$9,Paramètres!$A$1:$I$89,3,0)*0.475*44/12</f>
        <v>0</v>
      </c>
      <c r="AC40" s="24">
        <f t="shared" si="3"/>
        <v>22.195175855397423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8.4</v>
      </c>
      <c r="AI40" s="14">
        <f>IF('Données projet'!$A$62&gt;35,AI39+AH40-AQ39,IF(A40&lt;'Données projet'!$A$62,$AF$205^A40,IF(A40='Données projet'!$A$62,'Données projet'!$B$62,AI39+AH40-AQ39)))</f>
        <v>111.80000000000001</v>
      </c>
      <c r="AJ40" s="14">
        <f>AI40*VLOOKUP('Données projet'!$B$10,Paramètres!$A$1:$I$89,3,0)*VLOOKUP('Données projet'!$B$10,Paramètres!$A$1:$I$89,5,0)</f>
        <v>113.36520000000003</v>
      </c>
      <c r="AK40" s="14">
        <f t="shared" si="35"/>
        <v>30.122456058687614</v>
      </c>
      <c r="AL40" s="22">
        <f t="shared" si="4"/>
        <v>249.9076676355476</v>
      </c>
      <c r="AM40" s="60">
        <f t="shared" si="5"/>
        <v>543.24100096888094</v>
      </c>
      <c r="AN40" s="60">
        <f ca="1">AVERAGE(OFFSET($AM$3,0,0,'Données projet'!$E$10+1,1))-AVERAGE(OFFSET($H$3,0,0,'Données projet'!$E$10+1,1))</f>
        <v>474.89273620758723</v>
      </c>
      <c r="AO40" s="60">
        <f t="shared" si="36"/>
        <v>254.25036207346591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13.141346153846158</v>
      </c>
      <c r="BD40" s="13">
        <f>IF('Données projet'!$A$88&gt;35,BD39+BC40-BL39,IF(A40&lt;'Données projet'!$A$88,$BA$205^A40,IF(A40='Données projet'!$A$88,'Données projet'!$B$88,BD39+BC40-BL39)))</f>
        <v>211.16442307692313</v>
      </c>
      <c r="BE40" s="14">
        <f>BD40*VLOOKUP('Données projet'!$B$11,Paramètres!$A$1:$I$89,3,0)*VLOOKUP('Données projet'!$B$11,Paramètres!$A$1:$I$89,5,0)</f>
        <v>126.27632500000004</v>
      </c>
      <c r="BF40" s="14">
        <f t="shared" si="37"/>
        <v>33.134477451871625</v>
      </c>
      <c r="BG40" s="22">
        <f t="shared" si="7"/>
        <v>277.64048093700984</v>
      </c>
      <c r="BH40" s="60">
        <f t="shared" si="8"/>
        <v>570.97381427034315</v>
      </c>
      <c r="BI40" s="60">
        <f ca="1">AVERAGE(OFFSET($BH$3,0,0,'Données projet'!$E$11+1,1))-AVERAGE(OFFSET($H$3,0,0,'Données projet'!$E$11+1,1))</f>
        <v>260.05715565502118</v>
      </c>
      <c r="BJ40" s="60">
        <f t="shared" si="38"/>
        <v>269.95556918835911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17.609328955971954</v>
      </c>
      <c r="BR40" s="23">
        <f>EXP(-LN(2)/2)*BR39+(1-EXP(-LN(2)/2))/(LN(2)/2)*BL40*BO40*VLOOKUP('Données projet'!$B$11,Paramètres!$A$1:$I$89,3,0)*0.475*44/12</f>
        <v>1.165449273124709</v>
      </c>
      <c r="BS40" s="24">
        <f t="shared" si="9"/>
        <v>18.774778229096661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18.229670329670324</v>
      </c>
      <c r="BY40" s="13">
        <f>IF('Données projet'!$A$114&gt;35,BY39+BX40-CG39,IF(A40&lt;'Données projet'!$A$114,$BV$205^A40,IF(A40='Données projet'!$A$114,'Données projet'!$B$114,BY39+BX40-CG39)))</f>
        <v>271.45164835164837</v>
      </c>
      <c r="BZ40" s="14">
        <f>BY40*VLOOKUP('Données projet'!$B$12,Paramètres!$A$1:$I$89,3,0)*VLOOKUP('Données projet'!$B$12,Paramètres!$A$1:$I$89,5,0)</f>
        <v>151.74147142857143</v>
      </c>
      <c r="CA40" s="14">
        <f t="shared" si="39"/>
        <v>38.974074991810518</v>
      </c>
      <c r="CB40" s="22">
        <f t="shared" si="10"/>
        <v>332.16291001549854</v>
      </c>
      <c r="CC40" s="60">
        <f t="shared" si="11"/>
        <v>625.49624334883185</v>
      </c>
      <c r="CD40" s="60">
        <f ca="1">AVERAGE(OFFSET($CC$3,0,0,'Données projet'!$E$12+1,1))-AVERAGE(OFFSET($H$3,0,0,'Données projet'!$E$12+1,1))</f>
        <v>323.98185264074681</v>
      </c>
      <c r="CE40" s="60">
        <f t="shared" si="40"/>
        <v>301.22207291854005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3.603117026567614</v>
      </c>
      <c r="CM40" s="23">
        <f>EXP(-LN(2)/2)*CM39+(1-EXP(-LN(2)/2))/(LN(2)/2)*CG40*CJ40*VLOOKUP('Données projet'!$B$12,Paramètres!$A$1:$I$89,3,0)*0.475*44/12</f>
        <v>1.424827856242002</v>
      </c>
      <c r="CN40" s="24">
        <f t="shared" si="12"/>
        <v>5.0279448828096163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11.443589743589742</v>
      </c>
      <c r="CT40" s="13">
        <f>IF('Données projet'!$A$140&gt;35,CT39+CS40-DB39,IF(A40&lt;'Données projet'!$A$140,$CQ$205^A40,IF(A40='Données projet'!$A$140,'Données projet'!$B$140,CT39+CS40-DB39)))</f>
        <v>227.35897435897434</v>
      </c>
      <c r="CU40" s="18">
        <f>CT40*VLOOKUP('Données projet'!$B$13,Paramètres!$A$1:$I$89,3,0)*VLOOKUP('Données projet'!$B$13,Paramètres!$A$1:$I$89,5,0)</f>
        <v>106.40399999999998</v>
      </c>
      <c r="CV40" s="14">
        <f t="shared" si="41"/>
        <v>28.482106989387589</v>
      </c>
      <c r="CW40" s="22">
        <f t="shared" si="13"/>
        <v>234.92663633985001</v>
      </c>
      <c r="CX40" s="60">
        <f t="shared" si="14"/>
        <v>528.25996967318338</v>
      </c>
      <c r="CY40" s="60">
        <f ca="1">AVERAGE(OFFSET($CX$3,0,0,'Données projet'!$E$13+1,1))-AVERAGE(OFFSET($H$3,0,0,'Données projet'!$E$13+1,1))</f>
        <v>285.59863510278109</v>
      </c>
      <c r="CZ40" s="60">
        <f t="shared" si="42"/>
        <v>190.4880882944471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6.5384615384615357</v>
      </c>
      <c r="DO40" s="13">
        <f>IF('Données projet'!$A$166&gt;35,DO39+DN40-DW39,IF(A40&lt;'Données projet'!$A$166,$DL$205^A40,IF(A40='Données projet'!$A$166,'Données projet'!$B$166,DO39+DN40-DW39)))</f>
        <v>144.4871794871795</v>
      </c>
      <c r="DP40" s="18">
        <f>DO40*VLOOKUP('Données projet'!$B$14,Paramètres!$A$1:$I$89,3,0)*VLOOKUP('Données projet'!$B$14,Paramètres!$A$1:$I$89,5,0)</f>
        <v>151.01800000000003</v>
      </c>
      <c r="DQ40" s="14">
        <f t="shared" si="43"/>
        <v>38.809838626521376</v>
      </c>
      <c r="DR40" s="22">
        <f t="shared" si="16"/>
        <v>330.61681894119141</v>
      </c>
      <c r="DS40" s="60">
        <f t="shared" si="17"/>
        <v>623.95015227452473</v>
      </c>
      <c r="DT40" s="60">
        <f ca="1">AVERAGE(OFFSET($DS$3,0,0,'Données projet'!$E$14+1,1))-AVERAGE(OFFSET($H$3,0,0,'Données projet'!$E$14+1,1))</f>
        <v>490.80835580536689</v>
      </c>
      <c r="DU40" s="60">
        <f t="shared" si="44"/>
        <v>302.12261539953789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1.5526458132064478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1.5526458132064478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9.6</v>
      </c>
      <c r="EJ40" s="13">
        <f>IF('Données projet'!$A$192&gt;35,EJ39+EI40-ER39,IF(A40&lt;'Données projet'!$A$192,$EG$205^A40,IF(A40='Données projet'!$A$192,'Données projet'!$B$192,EJ39+EI40-ER39)))</f>
        <v>191.1999999999999</v>
      </c>
      <c r="EK40" s="18">
        <f>EJ40*VLOOKUP('Données projet'!$B$15,Paramètres!$A$1:$I$89,3,0)*VLOOKUP('Données projet'!$B$15,Paramètres!$A$1:$I$89,5,0)</f>
        <v>167.03231999999994</v>
      </c>
      <c r="EL40" s="14">
        <f t="shared" si="45"/>
        <v>42.424682267054841</v>
      </c>
      <c r="EM40" s="22">
        <f t="shared" si="19"/>
        <v>364.80427894845371</v>
      </c>
      <c r="EN40" s="60">
        <f t="shared" si="20"/>
        <v>658.13761228178703</v>
      </c>
      <c r="EO40" s="60">
        <f ca="1">AVERAGE(OFFSET($EN$3,0,0,'Données projet'!$E$15+1,1))-AVERAGE(OFFSET($H$3,0,0,'Données projet'!$E$15+1,1))</f>
        <v>339.58437495284466</v>
      </c>
      <c r="EP40" s="60">
        <f t="shared" si="46"/>
        <v>371.26234252426531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2.4952705056615452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2.4952705056615452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6.2820512820512846</v>
      </c>
      <c r="FE40" s="13">
        <f>IF('Données projet'!$A$218&gt;35,FE39+FD40-FM39,IF(A40&lt;'Données projet'!$A$218,$FB$205^A40,IF(A40='Données projet'!$A$218,'Données projet'!$B$218,FE39+FD40-FM39)))</f>
        <v>133.71794871794867</v>
      </c>
      <c r="FF40" s="18">
        <f>FE40*VLOOKUP('Données projet'!$B$16,Paramètres!$A$1:$I$89,3,0)*VLOOKUP('Données projet'!$B$16,Paramètres!$A$1:$I$89,5,0)</f>
        <v>89.697999999999979</v>
      </c>
      <c r="FG40" s="14">
        <f t="shared" si="47"/>
        <v>24.492375624045465</v>
      </c>
      <c r="FH40" s="22">
        <f t="shared" si="22"/>
        <v>198.88157087854583</v>
      </c>
      <c r="FI40" s="60">
        <f t="shared" si="23"/>
        <v>492.21490421187912</v>
      </c>
      <c r="FJ40" s="60">
        <f ca="1">AVERAGE(OFFSET($FI$3,0,0,'Données projet'!$E$16+1,1))-AVERAGE(OFFSET($H$3,0,0,'Données projet'!$E$16+1,1))</f>
        <v>261.34571165681393</v>
      </c>
      <c r="FK40" s="60">
        <f t="shared" si="48"/>
        <v>207.9851454455669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2.8</v>
      </c>
      <c r="FZ40" s="13">
        <f>IF('Données projet'!$A$244&gt;35,FZ39+FY40-GH39,IF(A40&lt;'Données projet'!$A$244,$FW$205^A40,IF(A40='Données projet'!$A$244,'Données projet'!$B$244,FZ39+FY40-GH39)))</f>
        <v>130.6</v>
      </c>
      <c r="GA40" s="18">
        <f>FZ40*VLOOKUP('Données projet'!$B$17,Paramètres!$A$1:$I$89,3,0)*VLOOKUP('Données projet'!$B$17,Paramètres!$A$1:$I$89,5,0)</f>
        <v>118.16687999999999</v>
      </c>
      <c r="GB40" s="14">
        <f t="shared" si="49"/>
        <v>31.247071864249254</v>
      </c>
      <c r="GC40" s="22">
        <f t="shared" si="25"/>
        <v>260.22929949690075</v>
      </c>
      <c r="GD40" s="60">
        <f t="shared" si="26"/>
        <v>553.56263283023407</v>
      </c>
      <c r="GE40" s="60">
        <f ca="1">AVERAGE(OFFSET($GD$3,0,0,'Données projet'!$E$17+1,1))-AVERAGE(OFFSET($H$3,0,0,'Données projet'!$E$17+1,1))</f>
        <v>195.57390574886637</v>
      </c>
      <c r="GF40" s="60">
        <f t="shared" si="50"/>
        <v>270.42511985134007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0.20898010588424562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0.20898010588424562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9.6</v>
      </c>
      <c r="GU40" s="13">
        <f>IF('Données projet'!$A$270&gt;35,GU39+GT40-HC39,IF(A40&lt;'Données projet'!$A$270,$GR$205^A40,IF(A40='Données projet'!$A$270,'Données projet'!$B$270,GU39+GT40-HC39)))</f>
        <v>191.1999999999999</v>
      </c>
      <c r="GV40" s="18">
        <f>GU40*VLOOKUP('Données projet'!$B$18,Paramètres!$A$1:$I$89,3,0)*VLOOKUP('Données projet'!$B$18,Paramètres!$A$1:$I$89,5,0)</f>
        <v>152.11871999999994</v>
      </c>
      <c r="GW40" s="14">
        <f t="shared" si="51"/>
        <v>39.059678596099225</v>
      </c>
      <c r="GX40" s="22">
        <f t="shared" si="28"/>
        <v>332.96904422153938</v>
      </c>
      <c r="GY40" s="60">
        <f t="shared" si="29"/>
        <v>626.30237755487269</v>
      </c>
      <c r="GZ40" s="60">
        <f ca="1">AVERAGE(OFFSET($GY$3,0,0,'Données projet'!$E$18+1,1))-AVERAGE(OFFSET($H$3,0,0,'Données projet'!$E$18+1,1))</f>
        <v>312.53381881960331</v>
      </c>
      <c r="HA40" s="60">
        <f t="shared" si="52"/>
        <v>342.06887933351783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2.2724784962274773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2.2724784962274773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8">
        <f t="shared" si="1"/>
        <v>256.66666666666669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12.74038461538462</v>
      </c>
      <c r="N41" s="14">
        <f>IF('Données projet'!$A$36&gt;35,N40+M41-V40,IF(A41&lt;'Données projet'!$A$36,$K$205^A41,IF(A41='Données projet'!$A$36,'Données projet'!$B$36,N40+M41-V40)))</f>
        <v>204.59423076923076</v>
      </c>
      <c r="O41" s="14">
        <f>N41*VLOOKUP('Données projet'!$B$9,Paramètres!$A$1:$I$89,3,0)*VLOOKUP('Données projet'!$B$9,Paramètres!$A$1:$I$89,5,0)</f>
        <v>122.34735000000001</v>
      </c>
      <c r="P41" s="14">
        <f t="shared" si="33"/>
        <v>32.221861336884544</v>
      </c>
      <c r="Q41" s="22">
        <f t="shared" si="53"/>
        <v>269.20804307840729</v>
      </c>
      <c r="R41" s="60">
        <f t="shared" si="0"/>
        <v>562.54137641174066</v>
      </c>
      <c r="S41" s="60">
        <f ca="1">AVERAGE(OFFSET($R$3,0,0,'Données projet'!$E$9+1,1))-AVERAGE(OFFSET($H$3,0,0,'Données projet'!$E$9+1,1))</f>
        <v>289.2405918938332</v>
      </c>
      <c r="T41" s="60">
        <f t="shared" si="34"/>
        <v>229.06617320689008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4.7325269012443281</v>
      </c>
      <c r="AA41" s="23">
        <f>EXP(-LN(2)/25)*AA40+(1-EXP(-LN(2)/25))/(LN(2)/25)*Calculateur!V41*Calculateur!X41*VLOOKUP('Données projet'!$B$9,Paramètres!$A$1:$I$89,3,0)*0.475*44/12</f>
        <v>16.893062177743847</v>
      </c>
      <c r="AB41" s="23">
        <f>EXP(-LN(2)/2)*AB40+(1-EXP(-LN(2)/2))/(LN(2)/2)*V41*Y41*VLOOKUP('Données projet'!$B$9,Paramètres!$A$1:$I$89,3,0)*0.475*44/12</f>
        <v>0</v>
      </c>
      <c r="AC41" s="24">
        <f t="shared" si="3"/>
        <v>21.625589078988174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8.4</v>
      </c>
      <c r="AI41" s="14">
        <f>IF('Données projet'!$A$62&gt;35,AI40+AH41-AQ40,IF(A41&lt;'Données projet'!$A$62,$AF$205^A41,IF(A41='Données projet'!$A$62,'Données projet'!$B$62,AI40+AH41-AQ40)))</f>
        <v>120.20000000000002</v>
      </c>
      <c r="AJ41" s="14">
        <f>AI41*VLOOKUP('Données projet'!$B$10,Paramètres!$A$1:$I$89,3,0)*VLOOKUP('Données projet'!$B$10,Paramètres!$A$1:$I$89,5,0)</f>
        <v>121.88280000000002</v>
      </c>
      <c r="AK41" s="14">
        <f t="shared" si="35"/>
        <v>32.113732800054677</v>
      </c>
      <c r="AL41" s="22">
        <f t="shared" si="4"/>
        <v>268.21062796009522</v>
      </c>
      <c r="AM41" s="60">
        <f t="shared" si="5"/>
        <v>561.54396129342854</v>
      </c>
      <c r="AN41" s="60">
        <f ca="1">AVERAGE(OFFSET($AM$3,0,0,'Données projet'!$E$10+1,1))-AVERAGE(OFFSET($H$3,0,0,'Données projet'!$E$10+1,1))</f>
        <v>474.89273620758723</v>
      </c>
      <c r="AO41" s="60">
        <f t="shared" si="36"/>
        <v>254.25036207346591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13.141346153846158</v>
      </c>
      <c r="BD41" s="13">
        <f>IF('Données projet'!$A$88&gt;35,BD40+BC41-BL40,IF(A41&lt;'Données projet'!$A$88,$BA$205^A41,IF(A41='Données projet'!$A$88,'Données projet'!$B$88,BD40+BC41-BL40)))</f>
        <v>224.30576923076927</v>
      </c>
      <c r="BE41" s="14">
        <f>BD41*VLOOKUP('Données projet'!$B$11,Paramètres!$A$1:$I$89,3,0)*VLOOKUP('Données projet'!$B$11,Paramètres!$A$1:$I$89,5,0)</f>
        <v>134.13485000000003</v>
      </c>
      <c r="BF41" s="14">
        <f t="shared" si="37"/>
        <v>34.950053695803156</v>
      </c>
      <c r="BG41" s="22">
        <f t="shared" si="7"/>
        <v>294.48954060352389</v>
      </c>
      <c r="BH41" s="60">
        <f t="shared" si="8"/>
        <v>587.82287393685715</v>
      </c>
      <c r="BI41" s="60">
        <f ca="1">AVERAGE(OFFSET($BH$3,0,0,'Données projet'!$E$11+1,1))-AVERAGE(OFFSET($H$3,0,0,'Données projet'!$E$11+1,1))</f>
        <v>260.05715565502118</v>
      </c>
      <c r="BJ41" s="60">
        <f t="shared" si="38"/>
        <v>269.95556918835911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17.127800929636539</v>
      </c>
      <c r="BR41" s="23">
        <f>EXP(-LN(2)/2)*BR40+(1-EXP(-LN(2)/2))/(LN(2)/2)*BL41*BO41*VLOOKUP('Données projet'!$B$11,Paramètres!$A$1:$I$89,3,0)*0.475*44/12</f>
        <v>0.82409708415541449</v>
      </c>
      <c r="BS41" s="24">
        <f t="shared" si="9"/>
        <v>17.951898013791954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18.229670329670324</v>
      </c>
      <c r="BY41" s="13">
        <f>IF('Données projet'!$A$114&gt;35,BY40+BX41-CG40,IF(A41&lt;'Données projet'!$A$114,$BV$205^A41,IF(A41='Données projet'!$A$114,'Données projet'!$B$114,BY40+BX41-CG40)))</f>
        <v>289.68131868131871</v>
      </c>
      <c r="BZ41" s="14">
        <f>BY41*VLOOKUP('Données projet'!$B$12,Paramètres!$A$1:$I$89,3,0)*VLOOKUP('Données projet'!$B$12,Paramètres!$A$1:$I$89,5,0)</f>
        <v>161.93185714285718</v>
      </c>
      <c r="CA41" s="14">
        <f t="shared" si="39"/>
        <v>41.277946347593272</v>
      </c>
      <c r="CB41" s="22">
        <f t="shared" si="10"/>
        <v>353.92374107920119</v>
      </c>
      <c r="CC41" s="60">
        <f t="shared" si="11"/>
        <v>647.25707441253451</v>
      </c>
      <c r="CD41" s="60">
        <f ca="1">AVERAGE(OFFSET($CC$3,0,0,'Données projet'!$E$12+1,1))-AVERAGE(OFFSET($H$3,0,0,'Données projet'!$E$12+1,1))</f>
        <v>323.98185264074681</v>
      </c>
      <c r="CE41" s="60">
        <f t="shared" si="40"/>
        <v>301.22207291854005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3.5045896019964333</v>
      </c>
      <c r="CM41" s="23">
        <f>EXP(-LN(2)/2)*CM40+(1-EXP(-LN(2)/2))/(LN(2)/2)*CG41*CJ41*VLOOKUP('Données projet'!$B$12,Paramètres!$A$1:$I$89,3,0)*0.475*44/12</f>
        <v>1.0075054391722109</v>
      </c>
      <c r="CN41" s="24">
        <f t="shared" si="12"/>
        <v>4.512095041168644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11.443589743589742</v>
      </c>
      <c r="CT41" s="13">
        <f>IF('Données projet'!$A$140&gt;35,CT40+CS41-DB40,IF(A41&lt;'Données projet'!$A$140,$CQ$205^A41,IF(A41='Données projet'!$A$140,'Données projet'!$B$140,CT40+CS41-DB40)))</f>
        <v>238.80256410256408</v>
      </c>
      <c r="CU41" s="18">
        <f>CT41*VLOOKUP('Données projet'!$B$13,Paramètres!$A$1:$I$89,3,0)*VLOOKUP('Données projet'!$B$13,Paramètres!$A$1:$I$89,5,0)</f>
        <v>111.75959999999998</v>
      </c>
      <c r="CV41" s="14">
        <f t="shared" si="41"/>
        <v>29.745176370290782</v>
      </c>
      <c r="CW41" s="22">
        <f t="shared" si="13"/>
        <v>246.45415217825635</v>
      </c>
      <c r="CX41" s="60">
        <f t="shared" si="14"/>
        <v>539.78748551158969</v>
      </c>
      <c r="CY41" s="60">
        <f ca="1">AVERAGE(OFFSET($CX$3,0,0,'Données projet'!$E$13+1,1))-AVERAGE(OFFSET($H$3,0,0,'Données projet'!$E$13+1,1))</f>
        <v>285.59863510278109</v>
      </c>
      <c r="CZ41" s="60">
        <f t="shared" si="42"/>
        <v>190.4880882944471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6.5384615384615357</v>
      </c>
      <c r="DO41" s="13">
        <f>IF('Données projet'!$A$166&gt;35,DO40+DN41-DW40,IF(A41&lt;'Données projet'!$A$166,$DL$205^A41,IF(A41='Données projet'!$A$166,'Données projet'!$B$166,DO40+DN41-DW40)))</f>
        <v>151.02564102564105</v>
      </c>
      <c r="DP41" s="18">
        <f>DO41*VLOOKUP('Données projet'!$B$14,Paramètres!$A$1:$I$89,3,0)*VLOOKUP('Données projet'!$B$14,Paramètres!$A$1:$I$89,5,0)</f>
        <v>157.85200000000003</v>
      </c>
      <c r="DQ41" s="14">
        <f t="shared" si="43"/>
        <v>40.357647559226351</v>
      </c>
      <c r="DR41" s="22">
        <f t="shared" si="16"/>
        <v>345.21513616565261</v>
      </c>
      <c r="DS41" s="60">
        <f t="shared" si="17"/>
        <v>638.54846949898592</v>
      </c>
      <c r="DT41" s="60">
        <f ca="1">AVERAGE(OFFSET($DS$3,0,0,'Données projet'!$E$14+1,1))-AVERAGE(OFFSET($H$3,0,0,'Données projet'!$E$14+1,1))</f>
        <v>490.80835580536689</v>
      </c>
      <c r="DU41" s="60">
        <f t="shared" si="44"/>
        <v>302.12261539953789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1.5221993758299048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1.5221993758299048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9.6</v>
      </c>
      <c r="EJ41" s="13">
        <f>IF('Données projet'!$A$192&gt;35,EJ40+EI41-ER40,IF(A41&lt;'Données projet'!$A$192,$EG$205^A41,IF(A41='Données projet'!$A$192,'Données projet'!$B$192,EJ40+EI41-ER40)))</f>
        <v>200.7999999999999</v>
      </c>
      <c r="EK41" s="18">
        <f>EJ41*VLOOKUP('Données projet'!$B$15,Paramètres!$A$1:$I$89,3,0)*VLOOKUP('Données projet'!$B$15,Paramètres!$A$1:$I$89,5,0)</f>
        <v>175.41887999999992</v>
      </c>
      <c r="EL41" s="14">
        <f t="shared" si="45"/>
        <v>44.301447184391158</v>
      </c>
      <c r="EM41" s="22">
        <f t="shared" si="19"/>
        <v>382.67956984614779</v>
      </c>
      <c r="EN41" s="60">
        <f t="shared" si="20"/>
        <v>676.0129031794811</v>
      </c>
      <c r="EO41" s="60">
        <f ca="1">AVERAGE(OFFSET($EN$3,0,0,'Données projet'!$E$15+1,1))-AVERAGE(OFFSET($H$3,0,0,'Données projet'!$E$15+1,1))</f>
        <v>339.58437495284466</v>
      </c>
      <c r="EP41" s="60">
        <f t="shared" si="46"/>
        <v>371.26234252426531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2.4463397730102492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2.4463397730102492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6.2820512820512846</v>
      </c>
      <c r="FE41" s="13">
        <f>IF('Données projet'!$A$218&gt;35,FE40+FD41-FM40,IF(A41&lt;'Données projet'!$A$218,$FB$205^A41,IF(A41='Données projet'!$A$218,'Données projet'!$B$218,FE40+FD41-FM40)))</f>
        <v>139.99999999999994</v>
      </c>
      <c r="FF41" s="18">
        <f>FE41*VLOOKUP('Données projet'!$B$16,Paramètres!$A$1:$I$89,3,0)*VLOOKUP('Données projet'!$B$16,Paramètres!$A$1:$I$89,5,0)</f>
        <v>93.911999999999964</v>
      </c>
      <c r="FG41" s="14">
        <f t="shared" si="47"/>
        <v>25.506356157232645</v>
      </c>
      <c r="FH41" s="22">
        <f t="shared" si="22"/>
        <v>207.98697030718009</v>
      </c>
      <c r="FI41" s="60">
        <f t="shared" si="23"/>
        <v>501.32030364051343</v>
      </c>
      <c r="FJ41" s="60">
        <f ca="1">AVERAGE(OFFSET($FI$3,0,0,'Données projet'!$E$16+1,1))-AVERAGE(OFFSET($H$3,0,0,'Données projet'!$E$16+1,1))</f>
        <v>261.34571165681393</v>
      </c>
      <c r="FK41" s="60">
        <f t="shared" si="48"/>
        <v>207.9851454455669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2.8</v>
      </c>
      <c r="FZ41" s="13">
        <f>IF('Données projet'!$A$244&gt;35,FZ40+FY41-GH40,IF(A41&lt;'Données projet'!$A$244,$FW$205^A41,IF(A41='Données projet'!$A$244,'Données projet'!$B$244,FZ40+FY41-GH40)))</f>
        <v>133.4</v>
      </c>
      <c r="GA41" s="18">
        <f>FZ41*VLOOKUP('Données projet'!$B$17,Paramètres!$A$1:$I$89,3,0)*VLOOKUP('Données projet'!$B$17,Paramètres!$A$1:$I$89,5,0)</f>
        <v>120.70032</v>
      </c>
      <c r="GB41" s="14">
        <f t="shared" si="49"/>
        <v>31.838282075030818</v>
      </c>
      <c r="GC41" s="22">
        <f t="shared" si="25"/>
        <v>265.67139861401199</v>
      </c>
      <c r="GD41" s="60">
        <f t="shared" si="26"/>
        <v>559.00473194734536</v>
      </c>
      <c r="GE41" s="60">
        <f ca="1">AVERAGE(OFFSET($GD$3,0,0,'Données projet'!$E$17+1,1))-AVERAGE(OFFSET($H$3,0,0,'Données projet'!$E$17+1,1))</f>
        <v>195.57390574886637</v>
      </c>
      <c r="GF41" s="60">
        <f t="shared" si="50"/>
        <v>270.42511985134007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0.204882133473134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0.204882133473134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9.6</v>
      </c>
      <c r="GU41" s="13">
        <f>IF('Données projet'!$A$270&gt;35,GU40+GT41-HC40,IF(A41&lt;'Données projet'!$A$270,$GR$205^A41,IF(A41='Données projet'!$A$270,'Données projet'!$B$270,GU40+GT41-HC40)))</f>
        <v>200.7999999999999</v>
      </c>
      <c r="GV41" s="18">
        <f>GU41*VLOOKUP('Données projet'!$B$18,Paramètres!$A$1:$I$89,3,0)*VLOOKUP('Données projet'!$B$18,Paramètres!$A$1:$I$89,5,0)</f>
        <v>159.75647999999993</v>
      </c>
      <c r="GW41" s="14">
        <f t="shared" si="51"/>
        <v>40.787583922770757</v>
      </c>
      <c r="GX41" s="22">
        <f t="shared" si="28"/>
        <v>349.28091133215889</v>
      </c>
      <c r="GY41" s="60">
        <f t="shared" si="29"/>
        <v>642.61424466549215</v>
      </c>
      <c r="GZ41" s="60">
        <f ca="1">AVERAGE(OFFSET($GY$3,0,0,'Données projet'!$E$18+1,1))-AVERAGE(OFFSET($H$3,0,0,'Données projet'!$E$18+1,1))</f>
        <v>312.53381881960331</v>
      </c>
      <c r="HA41" s="60">
        <f t="shared" si="52"/>
        <v>342.06887933351783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2.2279165789914757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2.2279165789914757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8">
        <f t="shared" si="1"/>
        <v>256.66666666666669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12.74038461538462</v>
      </c>
      <c r="N42" s="14">
        <f>IF('Données projet'!$A$36&gt;35,N41+M42-V41,IF(A42&lt;'Données projet'!$A$36,$K$205^A42,IF(A42='Données projet'!$A$36,'Données projet'!$B$36,N41+M42-V41)))</f>
        <v>217.33461538461538</v>
      </c>
      <c r="O42" s="14">
        <f>N42*VLOOKUP('Données projet'!$B$9,Paramètres!$A$1:$I$89,3,0)*VLOOKUP('Données projet'!$B$9,Paramètres!$A$1:$I$89,5,0)</f>
        <v>129.96610000000001</v>
      </c>
      <c r="P42" s="14">
        <f t="shared" si="33"/>
        <v>33.988525918782614</v>
      </c>
      <c r="Q42" s="22">
        <f t="shared" si="53"/>
        <v>285.55430680854636</v>
      </c>
      <c r="R42" s="60">
        <f t="shared" si="0"/>
        <v>578.88764014187973</v>
      </c>
      <c r="S42" s="60">
        <f ca="1">AVERAGE(OFFSET($R$3,0,0,'Données projet'!$E$9+1,1))-AVERAGE(OFFSET($H$3,0,0,'Données projet'!$E$9+1,1))</f>
        <v>289.2405918938332</v>
      </c>
      <c r="T42" s="60">
        <f t="shared" si="34"/>
        <v>229.06617320689008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4.6397249352673127</v>
      </c>
      <c r="AA42" s="23">
        <f>EXP(-LN(2)/25)*AA41+(1-EXP(-LN(2)/25))/(LN(2)/25)*Calculateur!V42*Calculateur!X42*VLOOKUP('Données projet'!$B$9,Paramètres!$A$1:$I$89,3,0)*0.475*44/12</f>
        <v>16.431120504125911</v>
      </c>
      <c r="AB42" s="23">
        <f>EXP(-LN(2)/2)*AB41+(1-EXP(-LN(2)/2))/(LN(2)/2)*V42*Y42*VLOOKUP('Données projet'!$B$9,Paramètres!$A$1:$I$89,3,0)*0.475*44/12</f>
        <v>0</v>
      </c>
      <c r="AC42" s="24">
        <f t="shared" si="3"/>
        <v>21.070845439393224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8.4</v>
      </c>
      <c r="AI42" s="14">
        <f>IF('Données projet'!$A$62&gt;35,AI41+AH42-AQ41,IF(A42&lt;'Données projet'!$A$62,$AF$205^A42,IF(A42='Données projet'!$A$62,'Données projet'!$B$62,AI41+AH42-AQ41)))</f>
        <v>128.60000000000002</v>
      </c>
      <c r="AJ42" s="14">
        <f>AI42*VLOOKUP('Données projet'!$B$10,Paramètres!$A$1:$I$89,3,0)*VLOOKUP('Données projet'!$B$10,Paramètres!$A$1:$I$89,5,0)</f>
        <v>130.40040000000002</v>
      </c>
      <c r="AK42" s="14">
        <f t="shared" si="35"/>
        <v>34.088863450406919</v>
      </c>
      <c r="AL42" s="22">
        <f t="shared" si="4"/>
        <v>286.48546717612544</v>
      </c>
      <c r="AM42" s="60">
        <f t="shared" si="5"/>
        <v>579.8188005094587</v>
      </c>
      <c r="AN42" s="60">
        <f ca="1">AVERAGE(OFFSET($AM$3,0,0,'Données projet'!$E$10+1,1))-AVERAGE(OFFSET($H$3,0,0,'Données projet'!$E$10+1,1))</f>
        <v>474.89273620758723</v>
      </c>
      <c r="AO42" s="60">
        <f t="shared" si="36"/>
        <v>254.25036207346591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13.141346153846158</v>
      </c>
      <c r="BD42" s="13">
        <f>IF('Données projet'!$A$88&gt;35,BD41+BC42-BL41,IF(A42&lt;'Données projet'!$A$88,$BA$205^A42,IF(A42='Données projet'!$A$88,'Données projet'!$B$88,BD41+BC42-BL41)))</f>
        <v>237.44711538461542</v>
      </c>
      <c r="BE42" s="14">
        <f>BD42*VLOOKUP('Données projet'!$B$11,Paramètres!$A$1:$I$89,3,0)*VLOOKUP('Données projet'!$B$11,Paramètres!$A$1:$I$89,5,0)</f>
        <v>141.99337500000004</v>
      </c>
      <c r="BF42" s="14">
        <f t="shared" si="37"/>
        <v>36.753283288028761</v>
      </c>
      <c r="BG42" s="22">
        <f t="shared" si="7"/>
        <v>311.31709651831682</v>
      </c>
      <c r="BH42" s="60">
        <f t="shared" si="8"/>
        <v>604.65042985165019</v>
      </c>
      <c r="BI42" s="60">
        <f ca="1">AVERAGE(OFFSET($BH$3,0,0,'Données projet'!$E$11+1,1))-AVERAGE(OFFSET($H$3,0,0,'Données projet'!$E$11+1,1))</f>
        <v>260.05715565502118</v>
      </c>
      <c r="BJ42" s="60">
        <f t="shared" si="38"/>
        <v>269.95556918835911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16.659440312503722</v>
      </c>
      <c r="BR42" s="23">
        <f>EXP(-LN(2)/2)*BR41+(1-EXP(-LN(2)/2))/(LN(2)/2)*BL42*BO42*VLOOKUP('Données projet'!$B$11,Paramètres!$A$1:$I$89,3,0)*0.475*44/12</f>
        <v>0.58272463656235451</v>
      </c>
      <c r="BS42" s="24">
        <f t="shared" si="9"/>
        <v>17.242164949066076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18.229670329670324</v>
      </c>
      <c r="BY42" s="13">
        <f>IF('Données projet'!$A$114&gt;35,BY41+BX42-CG41,IF(A42&lt;'Données projet'!$A$114,$BV$205^A42,IF(A42='Données projet'!$A$114,'Données projet'!$B$114,BY41+BX42-CG41)))</f>
        <v>307.91098901098906</v>
      </c>
      <c r="BZ42" s="14">
        <f>BY42*VLOOKUP('Données projet'!$B$12,Paramètres!$A$1:$I$89,3,0)*VLOOKUP('Données projet'!$B$12,Paramètres!$A$1:$I$89,5,0)</f>
        <v>172.12224285714288</v>
      </c>
      <c r="CA42" s="14">
        <f t="shared" si="39"/>
        <v>43.564991640658711</v>
      </c>
      <c r="CB42" s="22">
        <f t="shared" si="10"/>
        <v>375.65526675033772</v>
      </c>
      <c r="CC42" s="60">
        <f t="shared" si="11"/>
        <v>668.98860008367103</v>
      </c>
      <c r="CD42" s="60">
        <f ca="1">AVERAGE(OFFSET($CC$3,0,0,'Données projet'!$E$12+1,1))-AVERAGE(OFFSET($H$3,0,0,'Données projet'!$E$12+1,1))</f>
        <v>323.98185264074681</v>
      </c>
      <c r="CE42" s="60">
        <f t="shared" si="40"/>
        <v>301.22207291854005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3.4087564150314837</v>
      </c>
      <c r="CM42" s="23">
        <f>EXP(-LN(2)/2)*CM41+(1-EXP(-LN(2)/2))/(LN(2)/2)*CG42*CJ42*VLOOKUP('Données projet'!$B$12,Paramètres!$A$1:$I$89,3,0)*0.475*44/12</f>
        <v>0.71241392812100102</v>
      </c>
      <c r="CN42" s="24">
        <f t="shared" si="12"/>
        <v>4.1211703431524844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11.443589743589742</v>
      </c>
      <c r="CT42" s="13">
        <f>IF('Données projet'!$A$140&gt;35,CT41+CS42-DB41,IF(A42&lt;'Données projet'!$A$140,$CQ$205^A42,IF(A42='Données projet'!$A$140,'Données projet'!$B$140,CT41+CS42-DB41)))</f>
        <v>250.24615384615382</v>
      </c>
      <c r="CU42" s="18">
        <f>CT42*VLOOKUP('Données projet'!$B$13,Paramètres!$A$1:$I$89,3,0)*VLOOKUP('Données projet'!$B$13,Paramètres!$A$1:$I$89,5,0)</f>
        <v>117.11519999999997</v>
      </c>
      <c r="CV42" s="14">
        <f t="shared" si="41"/>
        <v>31.001217159106822</v>
      </c>
      <c r="CW42" s="22">
        <f t="shared" si="13"/>
        <v>257.96942655211097</v>
      </c>
      <c r="CX42" s="60">
        <f t="shared" si="14"/>
        <v>551.30275988544429</v>
      </c>
      <c r="CY42" s="60">
        <f ca="1">AVERAGE(OFFSET($CX$3,0,0,'Données projet'!$E$13+1,1))-AVERAGE(OFFSET($H$3,0,0,'Données projet'!$E$13+1,1))</f>
        <v>285.59863510278109</v>
      </c>
      <c r="CZ42" s="60">
        <f t="shared" si="42"/>
        <v>190.4880882944471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6.5384615384615357</v>
      </c>
      <c r="DO42" s="13">
        <f>IF('Données projet'!$A$166&gt;35,DO41+DN42-DW41,IF(A42&lt;'Données projet'!$A$166,$DL$205^A42,IF(A42='Données projet'!$A$166,'Données projet'!$B$166,DO41+DN42-DW41)))</f>
        <v>157.5641025641026</v>
      </c>
      <c r="DP42" s="18">
        <f>DO42*VLOOKUP('Données projet'!$B$14,Paramètres!$A$1:$I$89,3,0)*VLOOKUP('Données projet'!$B$14,Paramètres!$A$1:$I$89,5,0)</f>
        <v>164.68600000000006</v>
      </c>
      <c r="DQ42" s="14">
        <f t="shared" si="43"/>
        <v>41.89767353409232</v>
      </c>
      <c r="DR42" s="22">
        <f t="shared" si="16"/>
        <v>359.79989807187758</v>
      </c>
      <c r="DS42" s="60">
        <f t="shared" si="17"/>
        <v>653.13323140521084</v>
      </c>
      <c r="DT42" s="60">
        <f ca="1">AVERAGE(OFFSET($DS$3,0,0,'Données projet'!$E$14+1,1))-AVERAGE(OFFSET($H$3,0,0,'Données projet'!$E$14+1,1))</f>
        <v>490.80835580536689</v>
      </c>
      <c r="DU42" s="60">
        <f t="shared" si="44"/>
        <v>302.12261539953789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1.4923499745198228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1.4923499745198228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9.6</v>
      </c>
      <c r="EJ42" s="13">
        <f>IF('Données projet'!$A$192&gt;35,EJ41+EI42-ER41,IF(A42&lt;'Données projet'!$A$192,$EG$205^A42,IF(A42='Données projet'!$A$192,'Données projet'!$B$192,EJ41+EI42-ER41)))</f>
        <v>210.39999999999989</v>
      </c>
      <c r="EK42" s="18">
        <f>EJ42*VLOOKUP('Données projet'!$B$15,Paramètres!$A$1:$I$89,3,0)*VLOOKUP('Données projet'!$B$15,Paramètres!$A$1:$I$89,5,0)</f>
        <v>183.80543999999995</v>
      </c>
      <c r="EL42" s="14">
        <f t="shared" si="45"/>
        <v>46.167792832806036</v>
      </c>
      <c r="EM42" s="22">
        <f t="shared" si="19"/>
        <v>400.53671385047045</v>
      </c>
      <c r="EN42" s="60">
        <f t="shared" si="20"/>
        <v>693.87004718380376</v>
      </c>
      <c r="EO42" s="60">
        <f ca="1">AVERAGE(OFFSET($EN$3,0,0,'Données projet'!$E$15+1,1))-AVERAGE(OFFSET($H$3,0,0,'Données projet'!$E$15+1,1))</f>
        <v>339.58437495284466</v>
      </c>
      <c r="EP42" s="60">
        <f t="shared" si="46"/>
        <v>371.26234252426531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2.3983685421814451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2.3983685421814451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6.2820512820512846</v>
      </c>
      <c r="FE42" s="13">
        <f>IF('Données projet'!$A$218&gt;35,FE41+FD42-FM41,IF(A42&lt;'Données projet'!$A$218,$FB$205^A42,IF(A42='Données projet'!$A$218,'Données projet'!$B$218,FE41+FD42-FM41)))</f>
        <v>146.28205128205121</v>
      </c>
      <c r="FF42" s="18">
        <f>FE42*VLOOKUP('Données projet'!$B$16,Paramètres!$A$1:$I$89,3,0)*VLOOKUP('Données projet'!$B$16,Paramètres!$A$1:$I$89,5,0)</f>
        <v>98.125999999999962</v>
      </c>
      <c r="FG42" s="14">
        <f t="shared" si="47"/>
        <v>26.515052526532699</v>
      </c>
      <c r="FH42" s="22">
        <f t="shared" si="22"/>
        <v>217.08316648371104</v>
      </c>
      <c r="FI42" s="60">
        <f t="shared" si="23"/>
        <v>510.41649981704438</v>
      </c>
      <c r="FJ42" s="60">
        <f ca="1">AVERAGE(OFFSET($FI$3,0,0,'Données projet'!$E$16+1,1))-AVERAGE(OFFSET($H$3,0,0,'Données projet'!$E$16+1,1))</f>
        <v>261.34571165681393</v>
      </c>
      <c r="FK42" s="60">
        <f t="shared" si="48"/>
        <v>207.9851454455669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2.8</v>
      </c>
      <c r="FZ42" s="13">
        <f>IF('Données projet'!$A$244&gt;35,FZ41+FY42-GH41,IF(A42&lt;'Données projet'!$A$244,$FW$205^A42,IF(A42='Données projet'!$A$244,'Données projet'!$B$244,FZ41+FY42-GH41)))</f>
        <v>136.20000000000002</v>
      </c>
      <c r="GA42" s="18">
        <f>FZ42*VLOOKUP('Données projet'!$B$17,Paramètres!$A$1:$I$89,3,0)*VLOOKUP('Données projet'!$B$17,Paramètres!$A$1:$I$89,5,0)</f>
        <v>123.23376000000002</v>
      </c>
      <c r="GB42" s="14">
        <f t="shared" si="49"/>
        <v>32.428049504876491</v>
      </c>
      <c r="GC42" s="22">
        <f t="shared" si="25"/>
        <v>271.11098488765992</v>
      </c>
      <c r="GD42" s="60">
        <f t="shared" si="26"/>
        <v>564.44431822099318</v>
      </c>
      <c r="GE42" s="60">
        <f ca="1">AVERAGE(OFFSET($GD$3,0,0,'Données projet'!$E$17+1,1))-AVERAGE(OFFSET($H$3,0,0,'Données projet'!$E$17+1,1))</f>
        <v>195.57390574886637</v>
      </c>
      <c r="GF42" s="60">
        <f t="shared" si="50"/>
        <v>270.42511985134007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0.20086451980148792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0.20086451980148792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9.6</v>
      </c>
      <c r="GU42" s="13">
        <f>IF('Données projet'!$A$270&gt;35,GU41+GT42-HC41,IF(A42&lt;'Données projet'!$A$270,$GR$205^A42,IF(A42='Données projet'!$A$270,'Données projet'!$B$270,GU41+GT42-HC41)))</f>
        <v>210.39999999999989</v>
      </c>
      <c r="GV42" s="18">
        <f>GU42*VLOOKUP('Données projet'!$B$18,Paramètres!$A$1:$I$89,3,0)*VLOOKUP('Données projet'!$B$18,Paramètres!$A$1:$I$89,5,0)</f>
        <v>167.39423999999991</v>
      </c>
      <c r="GW42" s="14">
        <f t="shared" si="51"/>
        <v>42.505896406938106</v>
      </c>
      <c r="GX42" s="22">
        <f t="shared" si="28"/>
        <v>365.57607090875041</v>
      </c>
      <c r="GY42" s="60">
        <f t="shared" si="29"/>
        <v>658.90940424208372</v>
      </c>
      <c r="GZ42" s="60">
        <f ca="1">AVERAGE(OFFSET($GY$3,0,0,'Données projet'!$E$18+1,1))-AVERAGE(OFFSET($H$3,0,0,'Données projet'!$E$18+1,1))</f>
        <v>312.53381881960331</v>
      </c>
      <c r="HA42" s="60">
        <f t="shared" si="52"/>
        <v>342.06887933351783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2.1842284937723861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2.1842284937723861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8">
        <f t="shared" si="1"/>
        <v>256.66666666666669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 t="e">
        <f>VLOOKUP(A43,'Données projet'!$A$35:$I$55,2,0)</f>
        <v>#N/A</v>
      </c>
      <c r="L43" s="13" t="e">
        <f>VLOOKUP(A43,'Données projet'!$A$35:$I$55,9,0)</f>
        <v>#N/A</v>
      </c>
      <c r="M43" s="13">
        <f t="array" ref="M43">INDEX(L:L,MIN(IF(ISNUMBER(L43:L239),ROW(L43:L239),"")))</f>
        <v>12.74038461538462</v>
      </c>
      <c r="N43" s="14">
        <f>IF('Données projet'!$A$36&gt;35,N42+M43-V42,IF(A43&lt;'Données projet'!$A$36,$K$205^A43,IF(A43='Données projet'!$A$36,'Données projet'!$B$36,N42+M43-V42)))</f>
        <v>230.07499999999999</v>
      </c>
      <c r="O43" s="14">
        <f>N43*VLOOKUP('Données projet'!$B$9,Paramètres!$A$1:$I$89,3,0)*VLOOKUP('Données projet'!$B$9,Paramètres!$A$1:$I$89,5,0)</f>
        <v>137.58485000000002</v>
      </c>
      <c r="P43" s="14">
        <f t="shared" si="33"/>
        <v>35.743169448737028</v>
      </c>
      <c r="Q43" s="22">
        <f t="shared" si="53"/>
        <v>301.87963387321702</v>
      </c>
      <c r="R43" s="60">
        <f t="shared" si="0"/>
        <v>595.21296720655027</v>
      </c>
      <c r="S43" s="60">
        <f ca="1">AVERAGE(OFFSET($R$3,0,0,'Données projet'!$E$9+1,1))-AVERAGE(OFFSET($H$3,0,0,'Données projet'!$E$9+1,1))</f>
        <v>289.2405918938332</v>
      </c>
      <c r="T43" s="60">
        <f t="shared" si="34"/>
        <v>229.06617320689008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4.5487427592394969</v>
      </c>
      <c r="AA43" s="23">
        <f>EXP(-LN(2)/25)*AA42+(1-EXP(-LN(2)/25))/(LN(2)/25)*Calculateur!V43*Calculateur!X43*VLOOKUP('Données projet'!$B$9,Paramètres!$A$1:$I$89,3,0)*0.475*44/12</f>
        <v>15.981810649865514</v>
      </c>
      <c r="AB43" s="23">
        <f>EXP(-LN(2)/2)*AB42+(1-EXP(-LN(2)/2))/(LN(2)/2)*V43*Y43*VLOOKUP('Données projet'!$B$9,Paramètres!$A$1:$I$89,3,0)*0.475*44/12</f>
        <v>0</v>
      </c>
      <c r="AC43" s="24">
        <f t="shared" si="3"/>
        <v>20.530553409105011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137</v>
      </c>
      <c r="AG43" s="13">
        <f>VLOOKUP(A43,'Données projet'!$A$61:$I$81,9,0)</f>
        <v>8.4</v>
      </c>
      <c r="AH43" s="13">
        <f t="array" ref="AH43">INDEX(AG:AG,MIN(IF(ISNUMBER(AG43:AG239),ROW(AG43:AG239),"")))</f>
        <v>8.4</v>
      </c>
      <c r="AI43" s="14">
        <f>IF('Données projet'!$A$62&gt;35,AI42+AH43-AQ42,IF(A43&lt;'Données projet'!$A$62,$AF$205^A43,IF(A43='Données projet'!$A$62,'Données projet'!$B$62,AI42+AH43-AQ42)))</f>
        <v>137.00000000000003</v>
      </c>
      <c r="AJ43" s="14">
        <f>AI43*VLOOKUP('Données projet'!$B$10,Paramètres!$A$1:$I$89,3,0)*VLOOKUP('Données projet'!$B$10,Paramètres!$A$1:$I$89,5,0)</f>
        <v>138.91800000000003</v>
      </c>
      <c r="AK43" s="14">
        <f t="shared" si="35"/>
        <v>36.049022673886341</v>
      </c>
      <c r="AL43" s="22">
        <f t="shared" si="4"/>
        <v>304.73423115701877</v>
      </c>
      <c r="AM43" s="60">
        <f t="shared" si="5"/>
        <v>598.06756449035208</v>
      </c>
      <c r="AN43" s="60">
        <f ca="1">AVERAGE(OFFSET($AM$3,0,0,'Données projet'!$E$10+1,1))-AVERAGE(OFFSET($H$3,0,0,'Données projet'!$E$10+1,1))</f>
        <v>474.89273620758723</v>
      </c>
      <c r="AO43" s="60">
        <f t="shared" si="36"/>
        <v>254.25036207346591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13.141346153846158</v>
      </c>
      <c r="BD43" s="13">
        <f>IF('Données projet'!$A$88&gt;35,BD42+BC43-BL42,IF(A43&lt;'Données projet'!$A$88,$BA$205^A43,IF(A43='Données projet'!$A$88,'Données projet'!$B$88,BD42+BC43-BL42)))</f>
        <v>250.58846153846156</v>
      </c>
      <c r="BE43" s="14">
        <f>BD43*VLOOKUP('Données projet'!$B$11,Paramètres!$A$1:$I$89,3,0)*VLOOKUP('Données projet'!$B$11,Paramètres!$A$1:$I$89,5,0)</f>
        <v>149.85190000000003</v>
      </c>
      <c r="BF43" s="14">
        <f t="shared" si="37"/>
        <v>38.544927429723309</v>
      </c>
      <c r="BG43" s="22">
        <f t="shared" si="7"/>
        <v>328.12447444010149</v>
      </c>
      <c r="BH43" s="60">
        <f t="shared" si="8"/>
        <v>621.45780777343475</v>
      </c>
      <c r="BI43" s="60">
        <f ca="1">AVERAGE(OFFSET($BH$3,0,0,'Données projet'!$E$11+1,1))-AVERAGE(OFFSET($H$3,0,0,'Données projet'!$E$11+1,1))</f>
        <v>260.05715565502118</v>
      </c>
      <c r="BJ43" s="60">
        <f t="shared" si="38"/>
        <v>269.95556918835911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16.203887041076417</v>
      </c>
      <c r="BR43" s="23">
        <f>EXP(-LN(2)/2)*BR42+(1-EXP(-LN(2)/2))/(LN(2)/2)*BL43*BO43*VLOOKUP('Données projet'!$B$11,Paramètres!$A$1:$I$89,3,0)*0.475*44/12</f>
        <v>0.41204854207770725</v>
      </c>
      <c r="BS43" s="24">
        <f t="shared" si="9"/>
        <v>16.615935583154123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18.229670329670324</v>
      </c>
      <c r="BY43" s="13">
        <f>IF('Données projet'!$A$114&gt;35,BY42+BX43-CG42,IF(A43&lt;'Données projet'!$A$114,$BV$205^A43,IF(A43='Données projet'!$A$114,'Données projet'!$B$114,BY42+BX43-CG42)))</f>
        <v>326.1406593406594</v>
      </c>
      <c r="BZ43" s="14">
        <f>BY43*VLOOKUP('Données projet'!$B$12,Paramètres!$A$1:$I$89,3,0)*VLOOKUP('Données projet'!$B$12,Paramètres!$A$1:$I$89,5,0)</f>
        <v>182.31262857142863</v>
      </c>
      <c r="CA43" s="14">
        <f t="shared" si="39"/>
        <v>45.836320512875446</v>
      </c>
      <c r="CB43" s="22">
        <f t="shared" si="10"/>
        <v>397.35941965516298</v>
      </c>
      <c r="CC43" s="60">
        <f t="shared" si="11"/>
        <v>690.6927529884963</v>
      </c>
      <c r="CD43" s="60">
        <f ca="1">AVERAGE(OFFSET($CC$3,0,0,'Données projet'!$E$12+1,1))-AVERAGE(OFFSET($H$3,0,0,'Données projet'!$E$12+1,1))</f>
        <v>323.98185264074681</v>
      </c>
      <c r="CE43" s="60">
        <f t="shared" si="40"/>
        <v>301.22207291854005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3.3155437916037389</v>
      </c>
      <c r="CM43" s="23">
        <f>EXP(-LN(2)/2)*CM42+(1-EXP(-LN(2)/2))/(LN(2)/2)*CG43*CJ43*VLOOKUP('Données projet'!$B$12,Paramètres!$A$1:$I$89,3,0)*0.475*44/12</f>
        <v>0.50375271958610546</v>
      </c>
      <c r="CN43" s="24">
        <f t="shared" si="12"/>
        <v>3.8192965111898443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 t="e">
        <f>VLOOKUP(A43,'Données projet'!$A$139:$I$159,2,0)</f>
        <v>#N/A</v>
      </c>
      <c r="CR43" s="13" t="e">
        <f>VLOOKUP(A43,'Données projet'!$A$139:$I$159,9,0)</f>
        <v>#N/A</v>
      </c>
      <c r="CS43" s="13">
        <f t="array" ref="CS43">INDEX(CR:CR,MIN(IF(ISNUMBER(CR43:CR239),ROW(CR43:CR239),"")))</f>
        <v>11.443589743589742</v>
      </c>
      <c r="CT43" s="13">
        <f>IF('Données projet'!$A$140&gt;35,CT42+CS43-DB42,IF(A43&lt;'Données projet'!$A$140,$CQ$205^A43,IF(A43='Données projet'!$A$140,'Données projet'!$B$140,CT42+CS43-DB42)))</f>
        <v>261.68974358974356</v>
      </c>
      <c r="CU43" s="18">
        <f>CT43*VLOOKUP('Données projet'!$B$13,Paramètres!$A$1:$I$89,3,0)*VLOOKUP('Données projet'!$B$13,Paramètres!$A$1:$I$89,5,0)</f>
        <v>122.47079999999997</v>
      </c>
      <c r="CV43" s="14">
        <f t="shared" si="41"/>
        <v>32.25058748290914</v>
      </c>
      <c r="CW43" s="22">
        <f t="shared" si="13"/>
        <v>269.47308319939998</v>
      </c>
      <c r="CX43" s="60">
        <f t="shared" si="14"/>
        <v>562.80641653273324</v>
      </c>
      <c r="CY43" s="60">
        <f ca="1">AVERAGE(OFFSET($CX$3,0,0,'Données projet'!$E$13+1,1))-AVERAGE(OFFSET($H$3,0,0,'Données projet'!$E$13+1,1))</f>
        <v>285.59863510278109</v>
      </c>
      <c r="CZ43" s="60">
        <f t="shared" si="42"/>
        <v>190.4880882944471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164.10256410256409</v>
      </c>
      <c r="DM43" s="13">
        <f>VLOOKUP(A43,'Données projet'!$A$165:$I$185,9,0)</f>
        <v>6.5384615384615357</v>
      </c>
      <c r="DN43" s="13">
        <f t="array" ref="DN43">INDEX(DM:DM,MIN(IF(ISNUMBER(DM43:DM239),ROW(DM43:DM239),"")))</f>
        <v>6.5384615384615357</v>
      </c>
      <c r="DO43" s="13">
        <f>IF('Données projet'!$A$166&gt;35,DO42+DN43-DW42,IF(A43&lt;'Données projet'!$A$166,$DL$205^A43,IF(A43='Données projet'!$A$166,'Données projet'!$B$166,DO42+DN43-DW42)))</f>
        <v>164.10256410256414</v>
      </c>
      <c r="DP43" s="18">
        <f>DO43*VLOOKUP('Données projet'!$B$14,Paramètres!$A$1:$I$89,3,0)*VLOOKUP('Données projet'!$B$14,Paramètres!$A$1:$I$89,5,0)</f>
        <v>171.52000000000007</v>
      </c>
      <c r="DQ43" s="14">
        <f t="shared" si="43"/>
        <v>43.430276456724741</v>
      </c>
      <c r="DR43" s="22">
        <f t="shared" si="16"/>
        <v>374.37173149546237</v>
      </c>
      <c r="DS43" s="60">
        <f t="shared" si="17"/>
        <v>667.70506482879568</v>
      </c>
      <c r="DT43" s="60">
        <f ca="1">AVERAGE(OFFSET($DS$3,0,0,'Données projet'!$E$14+1,1))-AVERAGE(OFFSET($H$3,0,0,'Données projet'!$E$14+1,1))</f>
        <v>490.80835580536689</v>
      </c>
      <c r="DU43" s="60">
        <f t="shared" si="44"/>
        <v>302.12261539953789</v>
      </c>
      <c r="DV43" s="16">
        <f>IF(ISNA(VLOOKUP(A43,'Données projet'!$A$165:$I$185,3,0)),0,VLOOKUP(A43,'Données projet'!$A$165:$I$185,3,0))</f>
        <v>3</v>
      </c>
      <c r="DW43" s="16">
        <f>IF(ISNA(VLOOKUP(A43,'Données projet'!$A$165:$I$185,4,0)),0,VLOOKUP(A43,'Données projet'!$A$165:$I$185,4,0))</f>
        <v>22.435897435897434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1.4630859017630944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1.4630859017630944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220</v>
      </c>
      <c r="EH43" s="13">
        <f>VLOOKUP(A43,'Données projet'!$A$191:$I$211,9,0)</f>
        <v>9.6</v>
      </c>
      <c r="EI43" s="13">
        <f t="array" ref="EI43">INDEX(EH:EH,MIN(IF(ISNUMBER(EH43:EH239),ROW(EH43:EH239),"")))</f>
        <v>9.6</v>
      </c>
      <c r="EJ43" s="13">
        <f>IF('Données projet'!$A$192&gt;35,EJ42+EI43-ER42,IF(A43&lt;'Données projet'!$A$192,$EG$205^A43,IF(A43='Données projet'!$A$192,'Données projet'!$B$192,EJ42+EI43-ER42)))</f>
        <v>219.99999999999989</v>
      </c>
      <c r="EK43" s="18">
        <f>EJ43*VLOOKUP('Données projet'!$B$15,Paramètres!$A$1:$I$89,3,0)*VLOOKUP('Données projet'!$B$15,Paramètres!$A$1:$I$89,5,0)</f>
        <v>192.19199999999992</v>
      </c>
      <c r="EL43" s="14">
        <f t="shared" si="45"/>
        <v>48.02424892193244</v>
      </c>
      <c r="EM43" s="22">
        <f t="shared" si="19"/>
        <v>418.37663353903218</v>
      </c>
      <c r="EN43" s="60">
        <f t="shared" si="20"/>
        <v>711.7099668723655</v>
      </c>
      <c r="EO43" s="60">
        <f ca="1">AVERAGE(OFFSET($EN$3,0,0,'Données projet'!$E$15+1,1))-AVERAGE(OFFSET($H$3,0,0,'Données projet'!$E$15+1,1))</f>
        <v>339.58437495284466</v>
      </c>
      <c r="EP43" s="60">
        <f t="shared" si="46"/>
        <v>371.26234252426531</v>
      </c>
      <c r="EQ43" s="16">
        <f>IF(ISNA(VLOOKUP(A43,'Données projet'!$A$191:$I$211,3,0)),0,VLOOKUP(A43,'Données projet'!$A$191:$I$211,3,0))</f>
        <v>3</v>
      </c>
      <c r="ER43" s="16">
        <f>IF(ISNA(VLOOKUP(A43,'Données projet'!$A$191:$I$211,4,0)),0,VLOOKUP(A43,'Données projet'!$A$191:$I$211,4,0))</f>
        <v>56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2.3513379979296323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2.3513379979296323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152.56410256410257</v>
      </c>
      <c r="FC43" s="13">
        <f>VLOOKUP(A43,'Données projet'!$A$217:$I$237,9,0)</f>
        <v>6.2820512820512846</v>
      </c>
      <c r="FD43" s="13">
        <f t="array" ref="FD43">INDEX(FC:FC,MIN(IF(ISNUMBER(FC43:FC239),ROW(FC43:FC239),"")))</f>
        <v>6.2820512820512846</v>
      </c>
      <c r="FE43" s="13">
        <f>IF('Données projet'!$A$218&gt;35,FE42+FD43-FM42,IF(A43&lt;'Données projet'!$A$218,$FB$205^A43,IF(A43='Données projet'!$A$218,'Données projet'!$B$218,FE42+FD43-FM42)))</f>
        <v>152.56410256410248</v>
      </c>
      <c r="FF43" s="18">
        <f>FE43*VLOOKUP('Données projet'!$B$16,Paramètres!$A$1:$I$89,3,0)*VLOOKUP('Données projet'!$B$16,Paramètres!$A$1:$I$89,5,0)</f>
        <v>102.33999999999996</v>
      </c>
      <c r="FG43" s="14">
        <f t="shared" si="47"/>
        <v>27.518717600046635</v>
      </c>
      <c r="FH43" s="22">
        <f t="shared" si="22"/>
        <v>226.17059982008115</v>
      </c>
      <c r="FI43" s="60">
        <f t="shared" si="23"/>
        <v>519.50393315341444</v>
      </c>
      <c r="FJ43" s="60">
        <f ca="1">AVERAGE(OFFSET($FI$3,0,0,'Données projet'!$E$16+1,1))-AVERAGE(OFFSET($H$3,0,0,'Données projet'!$E$16+1,1))</f>
        <v>261.34571165681393</v>
      </c>
      <c r="FK43" s="60">
        <f t="shared" si="48"/>
        <v>207.9851454455669</v>
      </c>
      <c r="FL43" s="16">
        <f>IF(ISNA(VLOOKUP(A43,'Données projet'!$A$217:$I$237,3,0)),0,VLOOKUP(A43,'Données projet'!$A$217:$I$237,3,0))</f>
        <v>3</v>
      </c>
      <c r="FM43" s="16">
        <f>IF(ISNA(VLOOKUP(A43,'Données projet'!$A$217:$I$237,4,0)),0,VLOOKUP(A43,'Données projet'!$A$217:$I$237,4,0))</f>
        <v>28.205128205128204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139</v>
      </c>
      <c r="FX43" s="13">
        <f>VLOOKUP(A43,'Données projet'!$A$243:$I$263,9,0)</f>
        <v>2.8</v>
      </c>
      <c r="FY43" s="13">
        <f t="array" ref="FY43">INDEX(FX:FX,MIN(IF(ISNUMBER(FX43:FX239),ROW(FX43:FX239),"")))</f>
        <v>2.8</v>
      </c>
      <c r="FZ43" s="13">
        <f>IF('Données projet'!$A$244&gt;35,FZ42+FY43-GH42,IF(A43&lt;'Données projet'!$A$244,$FW$205^A43,IF(A43='Données projet'!$A$244,'Données projet'!$B$244,FZ42+FY43-GH42)))</f>
        <v>139.00000000000003</v>
      </c>
      <c r="GA43" s="18">
        <f>FZ43*VLOOKUP('Données projet'!$B$17,Paramètres!$A$1:$I$89,3,0)*VLOOKUP('Données projet'!$B$17,Paramètres!$A$1:$I$89,5,0)</f>
        <v>125.76720000000002</v>
      </c>
      <c r="GB43" s="14">
        <f t="shared" si="49"/>
        <v>33.016407232101997</v>
      </c>
      <c r="GC43" s="22">
        <f t="shared" si="25"/>
        <v>276.54811592924432</v>
      </c>
      <c r="GD43" s="60">
        <f t="shared" si="26"/>
        <v>569.88144926257769</v>
      </c>
      <c r="GE43" s="60">
        <f ca="1">AVERAGE(OFFSET($GD$3,0,0,'Données projet'!$E$17+1,1))-AVERAGE(OFFSET($H$3,0,0,'Données projet'!$E$17+1,1))</f>
        <v>195.57390574886637</v>
      </c>
      <c r="GF43" s="60">
        <f t="shared" si="50"/>
        <v>270.42511985134007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3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0.19692568908344044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0.19692568908344044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>
        <f>VLOOKUP(A43,'Données projet'!$A$269:$I$289,2,0)</f>
        <v>220</v>
      </c>
      <c r="GS43" s="13">
        <f>VLOOKUP(A43,'Données projet'!$A$269:$I$289,9,0)</f>
        <v>9.6</v>
      </c>
      <c r="GT43" s="13">
        <f t="array" ref="GT43">INDEX(GS:GS,MIN(IF(ISNUMBER(GS43:GS239),ROW(GS43:GS239),"")))</f>
        <v>9.6</v>
      </c>
      <c r="GU43" s="13">
        <f>IF('Données projet'!$A$270&gt;35,GU42+GT43-HC42,IF(A43&lt;'Données projet'!$A$270,$GR$205^A43,IF(A43='Données projet'!$A$270,'Données projet'!$B$270,GU42+GT43-HC42)))</f>
        <v>219.99999999999989</v>
      </c>
      <c r="GV43" s="18">
        <f>GU43*VLOOKUP('Données projet'!$B$18,Paramètres!$A$1:$I$89,3,0)*VLOOKUP('Données projet'!$B$18,Paramètres!$A$1:$I$89,5,0)</f>
        <v>175.03199999999993</v>
      </c>
      <c r="GW43" s="14">
        <f t="shared" si="51"/>
        <v>44.215103743191008</v>
      </c>
      <c r="GX43" s="22">
        <f t="shared" si="28"/>
        <v>381.85537235272426</v>
      </c>
      <c r="GY43" s="60">
        <f t="shared" si="29"/>
        <v>675.18870568605757</v>
      </c>
      <c r="GZ43" s="60">
        <f ca="1">AVERAGE(OFFSET($GY$3,0,0,'Données projet'!$E$18+1,1))-AVERAGE(OFFSET($H$3,0,0,'Données projet'!$E$18+1,1))</f>
        <v>312.53381881960331</v>
      </c>
      <c r="HA43" s="60">
        <f t="shared" si="52"/>
        <v>342.06887933351783</v>
      </c>
      <c r="HB43" s="16">
        <f>IF(ISNA(VLOOKUP(A43,'Données projet'!$A$269:$I$289,3,0)),0,VLOOKUP(A43,'Données projet'!$A$269:$I$289,3,0))</f>
        <v>3</v>
      </c>
      <c r="HC43" s="16">
        <f>IF(ISNA(VLOOKUP(A43,'Données projet'!$A$269:$I$289,4,0)),0,VLOOKUP(A43,'Données projet'!$A$269:$I$289,4,0))</f>
        <v>56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2.1413971052573424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2.1413971052573424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8">
        <f t="shared" si="1"/>
        <v>256.66666666666669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>
        <f>VLOOKUP(A44,'Données projet'!$A$35:$I$55,2,0)</f>
        <v>242.81538461538463</v>
      </c>
      <c r="L44" s="13">
        <f>VLOOKUP(A44,'Données projet'!$A$35:$I$55,9,0)</f>
        <v>12.74038461538462</v>
      </c>
      <c r="M44" s="13">
        <f t="array" ref="M44">INDEX(L:L,MIN(IF(ISNUMBER(L44:L240),ROW(L44:L240),"")))</f>
        <v>12.74038461538462</v>
      </c>
      <c r="N44" s="14">
        <f>IF('Données projet'!$A$36&gt;35,N43+M44-V43,IF(A44&lt;'Données projet'!$A$36,$K$205^A44,IF(A44='Données projet'!$A$36,'Données projet'!$B$36,N43+M44-V43)))</f>
        <v>242.8153846153846</v>
      </c>
      <c r="O44" s="14">
        <f>N44*VLOOKUP('Données projet'!$B$9,Paramètres!$A$1:$I$89,3,0)*VLOOKUP('Données projet'!$B$9,Paramètres!$A$1:$I$89,5,0)</f>
        <v>145.20359999999999</v>
      </c>
      <c r="P44" s="14">
        <f t="shared" si="33"/>
        <v>37.4865334633907</v>
      </c>
      <c r="Q44" s="22">
        <f t="shared" si="53"/>
        <v>318.18531578207211</v>
      </c>
      <c r="R44" s="60">
        <f t="shared" si="0"/>
        <v>611.51864911540542</v>
      </c>
      <c r="S44" s="60">
        <f ca="1">AVERAGE(OFFSET($R$3,0,0,'Données projet'!$E$9+1,1))-AVERAGE(OFFSET($H$3,0,0,'Données projet'!$E$9+1,1))</f>
        <v>289.2405918938332</v>
      </c>
      <c r="T44" s="60">
        <f t="shared" si="34"/>
        <v>229.06617320689008</v>
      </c>
      <c r="U44" s="16">
        <f>IF(ISNA(VLOOKUP(A44,'Données projet'!$A$35:$I$55,3,0)),0,VLOOKUP(A44,'Données projet'!$A$35:$I$55,3,0))</f>
        <v>4</v>
      </c>
      <c r="V44" s="16">
        <f>IF(ISNA(VLOOKUP(A44,'Données projet'!$A$35:$I$55,4,0)),0,VLOOKUP(A44,'Données projet'!$A$35:$I$55,4,0))</f>
        <v>58.484615384615381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4.4595446881899381</v>
      </c>
      <c r="AA44" s="23">
        <f>EXP(-LN(2)/25)*AA43+(1-EXP(-LN(2)/25))/(LN(2)/25)*Calculateur!V44*Calculateur!X44*VLOOKUP('Données projet'!$B$9,Paramètres!$A$1:$I$89,3,0)*0.475*44/12</f>
        <v>15.544787197198046</v>
      </c>
      <c r="AB44" s="23">
        <f>EXP(-LN(2)/2)*AB43+(1-EXP(-LN(2)/2))/(LN(2)/2)*V44*Y44*VLOOKUP('Données projet'!$B$9,Paramètres!$A$1:$I$89,3,0)*0.475*44/12</f>
        <v>0</v>
      </c>
      <c r="AC44" s="24">
        <f t="shared" si="3"/>
        <v>20.004331885387984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8.4</v>
      </c>
      <c r="AI44" s="14">
        <f>IF('Données projet'!$A$62&gt;35,AI43+AH44-AQ43,IF(A44&lt;'Données projet'!$A$62,$AF$205^A44,IF(A44='Données projet'!$A$62,'Données projet'!$B$62,AI43+AH44-AQ43)))</f>
        <v>145.40000000000003</v>
      </c>
      <c r="AJ44" s="14">
        <f>AI44*VLOOKUP('Données projet'!$B$10,Paramètres!$A$1:$I$89,3,0)*VLOOKUP('Données projet'!$B$10,Paramètres!$A$1:$I$89,5,0)</f>
        <v>147.43560000000002</v>
      </c>
      <c r="AK44" s="14">
        <f t="shared" si="35"/>
        <v>37.99523294834102</v>
      </c>
      <c r="AL44" s="22">
        <f t="shared" si="4"/>
        <v>322.95870071836066</v>
      </c>
      <c r="AM44" s="60">
        <f t="shared" si="5"/>
        <v>616.29203405169392</v>
      </c>
      <c r="AN44" s="60">
        <f ca="1">AVERAGE(OFFSET($AM$3,0,0,'Données projet'!$E$10+1,1))-AVERAGE(OFFSET($H$3,0,0,'Données projet'!$E$10+1,1))</f>
        <v>474.89273620758723</v>
      </c>
      <c r="AO44" s="60">
        <f t="shared" si="36"/>
        <v>254.25036207346591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13.141346153846158</v>
      </c>
      <c r="BD44" s="13">
        <f>IF('Données projet'!$A$88&gt;35,BD43+BC44-BL43,IF(A44&lt;'Données projet'!$A$88,$BA$205^A44,IF(A44='Données projet'!$A$88,'Données projet'!$B$88,BD43+BC44-BL43)))</f>
        <v>263.7298076923077</v>
      </c>
      <c r="BE44" s="14">
        <f>BD44*VLOOKUP('Données projet'!$B$11,Paramètres!$A$1:$I$89,3,0)*VLOOKUP('Données projet'!$B$11,Paramètres!$A$1:$I$89,5,0)</f>
        <v>157.71042500000001</v>
      </c>
      <c r="BF44" s="14">
        <f t="shared" si="37"/>
        <v>40.325662975074472</v>
      </c>
      <c r="BG44" s="22">
        <f t="shared" si="7"/>
        <v>344.91285322325467</v>
      </c>
      <c r="BH44" s="60">
        <f t="shared" si="8"/>
        <v>638.24618655658799</v>
      </c>
      <c r="BI44" s="60">
        <f ca="1">AVERAGE(OFFSET($BH$3,0,0,'Données projet'!$E$11+1,1))-AVERAGE(OFFSET($H$3,0,0,'Données projet'!$E$11+1,1))</f>
        <v>260.05715565502118</v>
      </c>
      <c r="BJ44" s="60">
        <f t="shared" si="38"/>
        <v>269.95556918835911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15.760790897812797</v>
      </c>
      <c r="BR44" s="23">
        <f>EXP(-LN(2)/2)*BR43+(1-EXP(-LN(2)/2))/(LN(2)/2)*BL44*BO44*VLOOKUP('Données projet'!$B$11,Paramètres!$A$1:$I$89,3,0)*0.475*44/12</f>
        <v>0.29136231828117726</v>
      </c>
      <c r="BS44" s="24">
        <f t="shared" si="9"/>
        <v>16.052153216093973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18.229670329670324</v>
      </c>
      <c r="BY44" s="13">
        <f>IF('Données projet'!$A$114&gt;35,BY43+BX44-CG43,IF(A44&lt;'Données projet'!$A$114,$BV$205^A44,IF(A44='Données projet'!$A$114,'Données projet'!$B$114,BY43+BX44-CG43)))</f>
        <v>344.37032967032974</v>
      </c>
      <c r="BZ44" s="14">
        <f>BY44*VLOOKUP('Données projet'!$B$12,Paramètres!$A$1:$I$89,3,0)*VLOOKUP('Données projet'!$B$12,Paramètres!$A$1:$I$89,5,0)</f>
        <v>192.50301428571433</v>
      </c>
      <c r="CA44" s="14">
        <f t="shared" si="39"/>
        <v>48.092911552862631</v>
      </c>
      <c r="CB44" s="22">
        <f t="shared" si="10"/>
        <v>419.03790416885482</v>
      </c>
      <c r="CC44" s="60">
        <f t="shared" si="11"/>
        <v>712.37123750218814</v>
      </c>
      <c r="CD44" s="60">
        <f ca="1">AVERAGE(OFFSET($CC$3,0,0,'Données projet'!$E$12+1,1))-AVERAGE(OFFSET($H$3,0,0,'Données projet'!$E$12+1,1))</f>
        <v>323.98185264074681</v>
      </c>
      <c r="CE44" s="60">
        <f t="shared" si="40"/>
        <v>301.22207291854005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3.2248800722654645</v>
      </c>
      <c r="CM44" s="23">
        <f>EXP(-LN(2)/2)*CM43+(1-EXP(-LN(2)/2))/(LN(2)/2)*CG44*CJ44*VLOOKUP('Données projet'!$B$12,Paramètres!$A$1:$I$89,3,0)*0.475*44/12</f>
        <v>0.35620696406050051</v>
      </c>
      <c r="CN44" s="24">
        <f t="shared" si="12"/>
        <v>3.581087036325965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11.443589743589742</v>
      </c>
      <c r="CT44" s="13">
        <f>IF('Données projet'!$A$140&gt;35,CT43+CS44-DB43,IF(A44&lt;'Données projet'!$A$140,$CQ$205^A44,IF(A44='Données projet'!$A$140,'Données projet'!$B$140,CT43+CS44-DB43)))</f>
        <v>273.13333333333333</v>
      </c>
      <c r="CU44" s="18">
        <f>CT44*VLOOKUP('Données projet'!$B$13,Paramètres!$A$1:$I$89,3,0)*VLOOKUP('Données projet'!$B$13,Paramètres!$A$1:$I$89,5,0)</f>
        <v>127.82639999999999</v>
      </c>
      <c r="CV44" s="14">
        <f t="shared" si="41"/>
        <v>33.493612376128482</v>
      </c>
      <c r="CW44" s="22">
        <f t="shared" si="13"/>
        <v>280.96568822175709</v>
      </c>
      <c r="CX44" s="60">
        <f t="shared" si="14"/>
        <v>574.29902155509035</v>
      </c>
      <c r="CY44" s="60">
        <f ca="1">AVERAGE(OFFSET($CX$3,0,0,'Données projet'!$E$13+1,1))-AVERAGE(OFFSET($H$3,0,0,'Données projet'!$E$13+1,1))</f>
        <v>285.59863510278109</v>
      </c>
      <c r="CZ44" s="60">
        <f t="shared" si="42"/>
        <v>190.4880882944471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6.2820512820512819</v>
      </c>
      <c r="DO44" s="13">
        <f>IF('Données projet'!$A$166&gt;35,DO43+DN44-DW43,IF(A44&lt;'Données projet'!$A$166,$DL$205^A44,IF(A44='Données projet'!$A$166,'Données projet'!$B$166,DO43+DN44-DW43)))</f>
        <v>147.94871794871798</v>
      </c>
      <c r="DP44" s="18">
        <f>DO44*VLOOKUP('Données projet'!$B$14,Paramètres!$A$1:$I$89,3,0)*VLOOKUP('Données projet'!$B$14,Paramètres!$A$1:$I$89,5,0)</f>
        <v>154.63600000000005</v>
      </c>
      <c r="DQ44" s="14">
        <f t="shared" si="43"/>
        <v>39.630259615196607</v>
      </c>
      <c r="DR44" s="22">
        <f t="shared" si="16"/>
        <v>338.34706882980078</v>
      </c>
      <c r="DS44" s="60">
        <f t="shared" si="17"/>
        <v>631.68040216313409</v>
      </c>
      <c r="DT44" s="60">
        <f ca="1">AVERAGE(OFFSET($DS$3,0,0,'Données projet'!$E$14+1,1))-AVERAGE(OFFSET($H$3,0,0,'Données projet'!$E$14+1,1))</f>
        <v>490.80835580536689</v>
      </c>
      <c r="DU44" s="60">
        <f t="shared" si="44"/>
        <v>302.12261539953789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1.4343956796238035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1.4343956796238035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8.1999999999999993</v>
      </c>
      <c r="EJ44" s="13">
        <f>IF('Données projet'!$A$192&gt;35,EJ43+EI44-ER43,IF(A44&lt;'Données projet'!$A$192,$EG$205^A44,IF(A44='Données projet'!$A$192,'Données projet'!$B$192,EJ43+EI44-ER43)))</f>
        <v>172.19999999999987</v>
      </c>
      <c r="EK44" s="18">
        <f>EJ44*VLOOKUP('Données projet'!$B$15,Paramètres!$A$1:$I$89,3,0)*VLOOKUP('Données projet'!$B$15,Paramètres!$A$1:$I$89,5,0)</f>
        <v>150.43391999999992</v>
      </c>
      <c r="EL44" s="14">
        <f t="shared" si="45"/>
        <v>38.677178913707891</v>
      </c>
      <c r="EM44" s="22">
        <f t="shared" si="19"/>
        <v>329.36849727470769</v>
      </c>
      <c r="EN44" s="60">
        <f t="shared" si="20"/>
        <v>622.70183060804106</v>
      </c>
      <c r="EO44" s="60">
        <f ca="1">AVERAGE(OFFSET($EN$3,0,0,'Données projet'!$E$15+1,1))-AVERAGE(OFFSET($H$3,0,0,'Données projet'!$E$15+1,1))</f>
        <v>339.58437495284466</v>
      </c>
      <c r="EP44" s="60">
        <f t="shared" si="46"/>
        <v>371.26234252426531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2.3052296939647978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2.3052296939647978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5.7692307692307683</v>
      </c>
      <c r="FE44" s="13">
        <f>IF('Données projet'!$A$218&gt;35,FE43+FD44-FM43,IF(A44&lt;'Données projet'!$A$218,$FB$205^A44,IF(A44='Données projet'!$A$218,'Données projet'!$B$218,FE43+FD44-FM43)))</f>
        <v>130.12820512820505</v>
      </c>
      <c r="FF44" s="18">
        <f>FE44*VLOOKUP('Données projet'!$B$16,Paramètres!$A$1:$I$89,3,0)*VLOOKUP('Données projet'!$B$16,Paramètres!$A$1:$I$89,5,0)</f>
        <v>87.289999999999949</v>
      </c>
      <c r="FG44" s="14">
        <f t="shared" si="47"/>
        <v>23.910479818711725</v>
      </c>
      <c r="FH44" s="22">
        <f t="shared" si="22"/>
        <v>193.67416901758949</v>
      </c>
      <c r="FI44" s="60">
        <f t="shared" si="23"/>
        <v>487.00750235092278</v>
      </c>
      <c r="FJ44" s="60">
        <f ca="1">AVERAGE(OFFSET($FI$3,0,0,'Données projet'!$E$16+1,1))-AVERAGE(OFFSET($H$3,0,0,'Données projet'!$E$16+1,1))</f>
        <v>261.34571165681393</v>
      </c>
      <c r="FK44" s="60">
        <f t="shared" si="48"/>
        <v>207.9851454455669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2.8</v>
      </c>
      <c r="FZ44" s="13">
        <f>IF('Données projet'!$A$244&gt;35,FZ43+FY44-GH43,IF(A44&lt;'Données projet'!$A$244,$FW$205^A44,IF(A44='Données projet'!$A$244,'Données projet'!$B$244,FZ43+FY44-GH43)))</f>
        <v>138.80000000000004</v>
      </c>
      <c r="GA44" s="18">
        <f>FZ44*VLOOKUP('Données projet'!$B$17,Paramètres!$A$1:$I$89,3,0)*VLOOKUP('Données projet'!$B$17,Paramètres!$A$1:$I$89,5,0)</f>
        <v>125.58624000000003</v>
      </c>
      <c r="GB44" s="14">
        <f t="shared" si="49"/>
        <v>32.974427747583022</v>
      </c>
      <c r="GC44" s="22">
        <f t="shared" si="25"/>
        <v>276.15982966037382</v>
      </c>
      <c r="GD44" s="60">
        <f t="shared" si="26"/>
        <v>569.49316299370707</v>
      </c>
      <c r="GE44" s="60">
        <f ca="1">AVERAGE(OFFSET($GD$3,0,0,'Données projet'!$E$17+1,1))-AVERAGE(OFFSET($H$3,0,0,'Données projet'!$E$17+1,1))</f>
        <v>195.57390574886637</v>
      </c>
      <c r="GF44" s="60">
        <f t="shared" si="50"/>
        <v>270.42511985134007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0.19306409643332437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0.19306409643332437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8.1999999999999993</v>
      </c>
      <c r="GU44" s="13">
        <f>IF('Données projet'!$A$270&gt;35,GU43+GT44-HC43,IF(A44&lt;'Données projet'!$A$270,$GR$205^A44,IF(A44='Données projet'!$A$270,'Données projet'!$B$270,GU43+GT44-HC43)))</f>
        <v>172.19999999999987</v>
      </c>
      <c r="GV44" s="18">
        <f>GU44*VLOOKUP('Données projet'!$B$18,Paramètres!$A$1:$I$89,3,0)*VLOOKUP('Données projet'!$B$18,Paramètres!$A$1:$I$89,5,0)</f>
        <v>137.00231999999991</v>
      </c>
      <c r="GW44" s="14">
        <f t="shared" si="51"/>
        <v>35.609416420931318</v>
      </c>
      <c r="GX44" s="22">
        <f t="shared" si="28"/>
        <v>300.63210759978858</v>
      </c>
      <c r="GY44" s="60">
        <f t="shared" si="29"/>
        <v>593.96544093312195</v>
      </c>
      <c r="GZ44" s="60">
        <f ca="1">AVERAGE(OFFSET($GY$3,0,0,'Données projet'!$E$18+1,1))-AVERAGE(OFFSET($H$3,0,0,'Données projet'!$E$18+1,1))</f>
        <v>312.53381881960331</v>
      </c>
      <c r="HA44" s="60">
        <f t="shared" si="52"/>
        <v>342.06887933351783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2.0994056141465109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2.0994056141465109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8">
        <f t="shared" si="1"/>
        <v>256.66666666666669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11.861538461538462</v>
      </c>
      <c r="N45" s="14">
        <f>IF('Données projet'!$A$36&gt;35,N44+M45-V44,IF(A45&lt;'Données projet'!$A$36,$K$205^A45,IF(A45='Données projet'!$A$36,'Données projet'!$B$36,N44+M45-V44)))</f>
        <v>196.19230769230768</v>
      </c>
      <c r="O45" s="14">
        <f>N45*VLOOKUP('Données projet'!$B$9,Paramètres!$A$1:$I$89,3,0)*VLOOKUP('Données projet'!$B$9,Paramètres!$A$1:$I$89,5,0)</f>
        <v>117.32300000000001</v>
      </c>
      <c r="P45" s="14">
        <f t="shared" si="33"/>
        <v>31.049815552357138</v>
      </c>
      <c r="Q45" s="22">
        <f t="shared" si="53"/>
        <v>258.41598708702196</v>
      </c>
      <c r="R45" s="60">
        <f t="shared" si="0"/>
        <v>551.74932042035528</v>
      </c>
      <c r="S45" s="60">
        <f ca="1">AVERAGE(OFFSET($R$3,0,0,'Données projet'!$E$9+1,1))-AVERAGE(OFFSET($H$3,0,0,'Données projet'!$E$9+1,1))</f>
        <v>289.2405918938332</v>
      </c>
      <c r="T45" s="60">
        <f t="shared" si="34"/>
        <v>229.06617320689008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4.3720957369082099</v>
      </c>
      <c r="AA45" s="23">
        <f>EXP(-LN(2)/25)*AA44+(1-EXP(-LN(2)/25))/(LN(2)/25)*Calculateur!V45*Calculateur!X45*VLOOKUP('Données projet'!$B$9,Paramètres!$A$1:$I$89,3,0)*0.475*44/12</f>
        <v>15.119714173825834</v>
      </c>
      <c r="AB45" s="23">
        <f>EXP(-LN(2)/2)*AB44+(1-EXP(-LN(2)/2))/(LN(2)/2)*V45*Y45*VLOOKUP('Données projet'!$B$9,Paramètres!$A$1:$I$89,3,0)*0.475*44/12</f>
        <v>0</v>
      </c>
      <c r="AC45" s="24">
        <f t="shared" si="3"/>
        <v>19.491809910734045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8.4</v>
      </c>
      <c r="AI45" s="14">
        <f>IF('Données projet'!$A$62&gt;35,AI44+AH45-AQ44,IF(A45&lt;'Données projet'!$A$62,$AF$205^A45,IF(A45='Données projet'!$A$62,'Données projet'!$B$62,AI44+AH45-AQ44)))</f>
        <v>153.80000000000004</v>
      </c>
      <c r="AJ45" s="14">
        <f>AI45*VLOOKUP('Données projet'!$B$10,Paramètres!$A$1:$I$89,3,0)*VLOOKUP('Données projet'!$B$10,Paramètres!$A$1:$I$89,5,0)</f>
        <v>155.95320000000004</v>
      </c>
      <c r="AK45" s="14">
        <f t="shared" si="35"/>
        <v>39.928391937903875</v>
      </c>
      <c r="AL45" s="22">
        <f t="shared" si="4"/>
        <v>341.16043929184929</v>
      </c>
      <c r="AM45" s="60">
        <f t="shared" si="5"/>
        <v>634.4937726251826</v>
      </c>
      <c r="AN45" s="60">
        <f ca="1">AVERAGE(OFFSET($AM$3,0,0,'Données projet'!$E$10+1,1))-AVERAGE(OFFSET($H$3,0,0,'Données projet'!$E$10+1,1))</f>
        <v>474.89273620758723</v>
      </c>
      <c r="AO45" s="60">
        <f t="shared" si="36"/>
        <v>254.25036207346591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13.141346153846158</v>
      </c>
      <c r="BD45" s="13">
        <f>IF('Données projet'!$A$88&gt;35,BD44+BC45-BL44,IF(A45&lt;'Données projet'!$A$88,$BA$205^A45,IF(A45='Données projet'!$A$88,'Données projet'!$B$88,BD44+BC45-BL44)))</f>
        <v>276.87115384615385</v>
      </c>
      <c r="BE45" s="14">
        <f>BD45*VLOOKUP('Données projet'!$B$11,Paramètres!$A$1:$I$89,3,0)*VLOOKUP('Données projet'!$B$11,Paramètres!$A$1:$I$89,5,0)</f>
        <v>165.56895</v>
      </c>
      <c r="BF45" s="14">
        <f t="shared" si="37"/>
        <v>42.096095514085818</v>
      </c>
      <c r="BG45" s="22">
        <f t="shared" si="7"/>
        <v>361.68328760369945</v>
      </c>
      <c r="BH45" s="60">
        <f t="shared" si="8"/>
        <v>655.01662093703271</v>
      </c>
      <c r="BI45" s="60">
        <f ca="1">AVERAGE(OFFSET($BH$3,0,0,'Données projet'!$E$11+1,1))-AVERAGE(OFFSET($H$3,0,0,'Données projet'!$E$11+1,1))</f>
        <v>260.05715565502118</v>
      </c>
      <c r="BJ45" s="60">
        <f t="shared" si="38"/>
        <v>269.95556918835911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15.329811241888134</v>
      </c>
      <c r="BR45" s="23">
        <f>EXP(-LN(2)/2)*BR44+(1-EXP(-LN(2)/2))/(LN(2)/2)*BL45*BO45*VLOOKUP('Données projet'!$B$11,Paramètres!$A$1:$I$89,3,0)*0.475*44/12</f>
        <v>0.20602427103885362</v>
      </c>
      <c r="BS45" s="24">
        <f t="shared" si="9"/>
        <v>15.535835512926987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>
        <f>VLOOKUP(A45,'Données projet'!$A$113:$I$133,2,0)</f>
        <v>362.59999999999997</v>
      </c>
      <c r="BW45" s="13">
        <f>VLOOKUP(A45,'Données projet'!$A$113:$I$133,9,0)</f>
        <v>18.229670329670324</v>
      </c>
      <c r="BX45" s="13">
        <f t="array" ref="BX45">INDEX(BW:BW,MIN(IF(ISNUMBER(BW45:BW241),ROW(BW45:BW241),"")))</f>
        <v>18.229670329670324</v>
      </c>
      <c r="BY45" s="13">
        <f>IF('Données projet'!$A$114&gt;35,BY44+BX45-CG44,IF(A45&lt;'Données projet'!$A$114,$BV$205^A45,IF(A45='Données projet'!$A$114,'Données projet'!$B$114,BY44+BX45-CG44)))</f>
        <v>362.60000000000008</v>
      </c>
      <c r="BZ45" s="14">
        <f>BY45*VLOOKUP('Données projet'!$B$12,Paramètres!$A$1:$I$89,3,0)*VLOOKUP('Données projet'!$B$12,Paramètres!$A$1:$I$89,5,0)</f>
        <v>202.69340000000005</v>
      </c>
      <c r="CA45" s="14">
        <f t="shared" si="39"/>
        <v>50.335633892078647</v>
      </c>
      <c r="CB45" s="22">
        <f t="shared" si="10"/>
        <v>440.69223402870375</v>
      </c>
      <c r="CC45" s="60">
        <f t="shared" si="11"/>
        <v>734.02556736203701</v>
      </c>
      <c r="CD45" s="60">
        <f ca="1">AVERAGE(OFFSET($CC$3,0,0,'Données projet'!$E$12+1,1))-AVERAGE(OFFSET($H$3,0,0,'Données projet'!$E$12+1,1))</f>
        <v>323.98185264074681</v>
      </c>
      <c r="CE45" s="60">
        <f t="shared" si="40"/>
        <v>301.22207291854005</v>
      </c>
      <c r="CF45" s="16">
        <f>IF(ISNA(VLOOKUP(A45,'Données projet'!$A$113:$I$133,3,0)),0,VLOOKUP(A45,'Données projet'!$A$113:$I$133,3,0))</f>
        <v>4</v>
      </c>
      <c r="CG45" s="16">
        <f>IF(ISNA(VLOOKUP(A45,'Données projet'!$A$113:$I$133,4,0)),0,VLOOKUP(A45,'Données projet'!$A$113:$I$133,4,0))</f>
        <v>80.669230769230765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3.136695557100293</v>
      </c>
      <c r="CM45" s="23">
        <f>EXP(-LN(2)/2)*CM44+(1-EXP(-LN(2)/2))/(LN(2)/2)*CG45*CJ45*VLOOKUP('Données projet'!$B$12,Paramètres!$A$1:$I$89,3,0)*0.475*44/12</f>
        <v>0.25187635979305273</v>
      </c>
      <c r="CN45" s="24">
        <f t="shared" si="12"/>
        <v>3.3885719168933459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11.443589743589742</v>
      </c>
      <c r="CT45" s="13">
        <f>IF('Données projet'!$A$140&gt;35,CT44+CS45-DB44,IF(A45&lt;'Données projet'!$A$140,$CQ$205^A45,IF(A45='Données projet'!$A$140,'Données projet'!$B$140,CT44+CS45-DB44)))</f>
        <v>284.57692307692309</v>
      </c>
      <c r="CU45" s="18">
        <f>CT45*VLOOKUP('Données projet'!$B$13,Paramètres!$A$1:$I$89,3,0)*VLOOKUP('Données projet'!$B$13,Paramètres!$A$1:$I$89,5,0)</f>
        <v>133.18200000000002</v>
      </c>
      <c r="CV45" s="14">
        <f t="shared" si="41"/>
        <v>34.730588096149795</v>
      </c>
      <c r="CW45" s="22">
        <f t="shared" si="13"/>
        <v>292.44775760079426</v>
      </c>
      <c r="CX45" s="60">
        <f t="shared" si="14"/>
        <v>585.78109093412763</v>
      </c>
      <c r="CY45" s="60">
        <f ca="1">AVERAGE(OFFSET($CX$3,0,0,'Données projet'!$E$13+1,1))-AVERAGE(OFFSET($H$3,0,0,'Données projet'!$E$13+1,1))</f>
        <v>285.59863510278109</v>
      </c>
      <c r="CZ45" s="60">
        <f t="shared" si="42"/>
        <v>190.4880882944471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6.2820512820512819</v>
      </c>
      <c r="DO45" s="13">
        <f>IF('Données projet'!$A$166&gt;35,DO44+DN45-DW44,IF(A45&lt;'Données projet'!$A$166,$DL$205^A45,IF(A45='Données projet'!$A$166,'Données projet'!$B$166,DO44+DN45-DW44)))</f>
        <v>154.23076923076925</v>
      </c>
      <c r="DP45" s="18">
        <f>DO45*VLOOKUP('Données projet'!$B$14,Paramètres!$A$1:$I$89,3,0)*VLOOKUP('Données projet'!$B$14,Paramètres!$A$1:$I$89,5,0)</f>
        <v>161.20200000000003</v>
      </c>
      <c r="DQ45" s="14">
        <f t="shared" si="43"/>
        <v>41.113511653265036</v>
      </c>
      <c r="DR45" s="22">
        <f t="shared" si="16"/>
        <v>352.36618279610326</v>
      </c>
      <c r="DS45" s="60">
        <f t="shared" si="17"/>
        <v>645.69951612943657</v>
      </c>
      <c r="DT45" s="60">
        <f ca="1">AVERAGE(OFFSET($DS$3,0,0,'Données projet'!$E$14+1,1))-AVERAGE(OFFSET($H$3,0,0,'Données projet'!$E$14+1,1))</f>
        <v>490.80835580536689</v>
      </c>
      <c r="DU45" s="60">
        <f t="shared" si="44"/>
        <v>302.12261539953789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1.4062680552413567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1.4062680552413567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8.1999999999999993</v>
      </c>
      <c r="EJ45" s="13">
        <f>IF('Données projet'!$A$192&gt;35,EJ44+EI45-ER44,IF(A45&lt;'Données projet'!$A$192,$EG$205^A45,IF(A45='Données projet'!$A$192,'Données projet'!$B$192,EJ44+EI45-ER44)))</f>
        <v>180.39999999999986</v>
      </c>
      <c r="EK45" s="18">
        <f>EJ45*VLOOKUP('Données projet'!$B$15,Paramètres!$A$1:$I$89,3,0)*VLOOKUP('Données projet'!$B$15,Paramètres!$A$1:$I$89,5,0)</f>
        <v>157.59743999999989</v>
      </c>
      <c r="EL45" s="14">
        <f t="shared" si="45"/>
        <v>40.300135037830493</v>
      </c>
      <c r="EM45" s="22">
        <f t="shared" si="19"/>
        <v>344.67160985755459</v>
      </c>
      <c r="EN45" s="60">
        <f t="shared" si="20"/>
        <v>638.00494319088784</v>
      </c>
      <c r="EO45" s="60">
        <f ca="1">AVERAGE(OFFSET($EN$3,0,0,'Données projet'!$E$15+1,1))-AVERAGE(OFFSET($H$3,0,0,'Données projet'!$E$15+1,1))</f>
        <v>339.58437495284466</v>
      </c>
      <c r="EP45" s="60">
        <f t="shared" si="46"/>
        <v>371.26234252426531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2.2600255457174256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2.2600255457174256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5.7692307692307683</v>
      </c>
      <c r="FE45" s="13">
        <f>IF('Données projet'!$A$218&gt;35,FE44+FD45-FM44,IF(A45&lt;'Données projet'!$A$218,$FB$205^A45,IF(A45='Données projet'!$A$218,'Données projet'!$B$218,FE44+FD45-FM44)))</f>
        <v>135.89743589743583</v>
      </c>
      <c r="FF45" s="18">
        <f>FE45*VLOOKUP('Données projet'!$B$16,Paramètres!$A$1:$I$89,3,0)*VLOOKUP('Données projet'!$B$16,Paramètres!$A$1:$I$89,5,0)</f>
        <v>91.159999999999954</v>
      </c>
      <c r="FG45" s="14">
        <f t="shared" si="47"/>
        <v>24.844780200578068</v>
      </c>
      <c r="FH45" s="22">
        <f t="shared" si="22"/>
        <v>202.04165884934005</v>
      </c>
      <c r="FI45" s="60">
        <f t="shared" si="23"/>
        <v>495.3749921826734</v>
      </c>
      <c r="FJ45" s="60">
        <f ca="1">AVERAGE(OFFSET($FI$3,0,0,'Données projet'!$E$16+1,1))-AVERAGE(OFFSET($H$3,0,0,'Données projet'!$E$16+1,1))</f>
        <v>261.34571165681393</v>
      </c>
      <c r="FK45" s="60">
        <f t="shared" si="48"/>
        <v>207.9851454455669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2.8</v>
      </c>
      <c r="FZ45" s="13">
        <f>IF('Données projet'!$A$244&gt;35,FZ44+FY45-GH44,IF(A45&lt;'Données projet'!$A$244,$FW$205^A45,IF(A45='Données projet'!$A$244,'Données projet'!$B$244,FZ44+FY45-GH44)))</f>
        <v>141.60000000000005</v>
      </c>
      <c r="GA45" s="18">
        <f>FZ45*VLOOKUP('Données projet'!$B$17,Paramètres!$A$1:$I$89,3,0)*VLOOKUP('Données projet'!$B$17,Paramètres!$A$1:$I$89,5,0)</f>
        <v>128.11968000000005</v>
      </c>
      <c r="GB45" s="14">
        <f t="shared" si="49"/>
        <v>33.561504850994325</v>
      </c>
      <c r="GC45" s="22">
        <f t="shared" si="25"/>
        <v>281.59473028214853</v>
      </c>
      <c r="GD45" s="60">
        <f t="shared" si="26"/>
        <v>574.92806361548185</v>
      </c>
      <c r="GE45" s="60">
        <f ca="1">AVERAGE(OFFSET($GD$3,0,0,'Données projet'!$E$17+1,1))-AVERAGE(OFFSET($H$3,0,0,'Données projet'!$E$17+1,1))</f>
        <v>195.57390574886637</v>
      </c>
      <c r="GF45" s="60">
        <f t="shared" si="50"/>
        <v>270.42511985134007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0.18927822725973811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0.18927822725973811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8.1999999999999993</v>
      </c>
      <c r="GU45" s="13">
        <f>IF('Données projet'!$A$270&gt;35,GU44+GT45-HC44,IF(A45&lt;'Données projet'!$A$270,$GR$205^A45,IF(A45='Données projet'!$A$270,'Données projet'!$B$270,GU44+GT45-HC44)))</f>
        <v>180.39999999999986</v>
      </c>
      <c r="GV45" s="18">
        <f>GU45*VLOOKUP('Données projet'!$B$18,Paramètres!$A$1:$I$89,3,0)*VLOOKUP('Données projet'!$B$18,Paramètres!$A$1:$I$89,5,0)</f>
        <v>143.52623999999989</v>
      </c>
      <c r="GW45" s="14">
        <f t="shared" si="51"/>
        <v>37.10364433723624</v>
      </c>
      <c r="GX45" s="22">
        <f t="shared" si="28"/>
        <v>314.59704855401958</v>
      </c>
      <c r="GY45" s="60">
        <f t="shared" si="29"/>
        <v>607.93038188735295</v>
      </c>
      <c r="GZ45" s="60">
        <f ca="1">AVERAGE(OFFSET($GY$3,0,0,'Données projet'!$E$18+1,1))-AVERAGE(OFFSET($H$3,0,0,'Données projet'!$E$18+1,1))</f>
        <v>312.53381881960331</v>
      </c>
      <c r="HA45" s="60">
        <f t="shared" si="52"/>
        <v>342.06887933351783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2.0582375505640824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2.0582375505640824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8">
        <f t="shared" si="1"/>
        <v>256.66666666666669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11.861538461538462</v>
      </c>
      <c r="N46" s="14">
        <f>IF('Données projet'!$A$36&gt;35,N45+M46-V45,IF(A46&lt;'Données projet'!$A$36,$K$205^A46,IF(A46='Données projet'!$A$36,'Données projet'!$B$36,N45+M46-V45)))</f>
        <v>208.05384615384614</v>
      </c>
      <c r="O46" s="14">
        <f>N46*VLOOKUP('Données projet'!$B$9,Paramètres!$A$1:$I$89,3,0)*VLOOKUP('Données projet'!$B$9,Paramètres!$A$1:$I$89,5,0)</f>
        <v>124.4162</v>
      </c>
      <c r="P46" s="14">
        <f t="shared" si="33"/>
        <v>32.702828934083335</v>
      </c>
      <c r="Q46" s="22">
        <f t="shared" si="53"/>
        <v>273.64897539352847</v>
      </c>
      <c r="R46" s="60">
        <f t="shared" si="0"/>
        <v>566.98230872686179</v>
      </c>
      <c r="S46" s="60">
        <f ca="1">AVERAGE(OFFSET($R$3,0,0,'Données projet'!$E$9+1,1))-AVERAGE(OFFSET($H$3,0,0,'Données projet'!$E$9+1,1))</f>
        <v>289.2405918938332</v>
      </c>
      <c r="T46" s="60">
        <f t="shared" si="34"/>
        <v>229.06617320689008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4.2863616062225232</v>
      </c>
      <c r="AA46" s="23">
        <f>EXP(-LN(2)/25)*AA45+(1-EXP(-LN(2)/25))/(LN(2)/25)*Calculateur!V46*Calculateur!X46*VLOOKUP('Données projet'!$B$9,Paramètres!$A$1:$I$89,3,0)*0.475*44/12</f>
        <v>14.706264794631355</v>
      </c>
      <c r="AB46" s="23">
        <f>EXP(-LN(2)/2)*AB45+(1-EXP(-LN(2)/2))/(LN(2)/2)*V46*Y46*VLOOKUP('Données projet'!$B$9,Paramètres!$A$1:$I$89,3,0)*0.475*44/12</f>
        <v>0</v>
      </c>
      <c r="AC46" s="24">
        <f t="shared" si="3"/>
        <v>18.992626400853879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8.4</v>
      </c>
      <c r="AI46" s="14">
        <f>IF('Données projet'!$A$62&gt;35,AI45+AH46-AQ45,IF(A46&lt;'Données projet'!$A$62,$AF$205^A46,IF(A46='Données projet'!$A$62,'Données projet'!$B$62,AI45+AH46-AQ45)))</f>
        <v>162.20000000000005</v>
      </c>
      <c r="AJ46" s="14">
        <f>AI46*VLOOKUP('Données projet'!$B$10,Paramètres!$A$1:$I$89,3,0)*VLOOKUP('Données projet'!$B$10,Paramètres!$A$1:$I$89,5,0)</f>
        <v>164.47080000000005</v>
      </c>
      <c r="AK46" s="14">
        <f t="shared" si="35"/>
        <v>41.849293714451377</v>
      </c>
      <c r="AL46" s="22">
        <f t="shared" si="4"/>
        <v>359.34082988600289</v>
      </c>
      <c r="AM46" s="60">
        <f t="shared" si="5"/>
        <v>652.67416321933615</v>
      </c>
      <c r="AN46" s="60">
        <f ca="1">AVERAGE(OFFSET($AM$3,0,0,'Données projet'!$E$10+1,1))-AVERAGE(OFFSET($H$3,0,0,'Données projet'!$E$10+1,1))</f>
        <v>474.89273620758723</v>
      </c>
      <c r="AO46" s="60">
        <f t="shared" si="36"/>
        <v>254.25036207346591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13.141346153846158</v>
      </c>
      <c r="BD46" s="13">
        <f>IF('Données projet'!$A$88&gt;35,BD45+BC46-BL45,IF(A46&lt;'Données projet'!$A$88,$BA$205^A46,IF(A46='Données projet'!$A$88,'Données projet'!$B$88,BD45+BC46-BL45)))</f>
        <v>290.01249999999999</v>
      </c>
      <c r="BE46" s="14">
        <f>BD46*VLOOKUP('Données projet'!$B$11,Paramètres!$A$1:$I$89,3,0)*VLOOKUP('Données projet'!$B$11,Paramètres!$A$1:$I$89,5,0)</f>
        <v>173.42747500000002</v>
      </c>
      <c r="BF46" s="14">
        <f t="shared" si="37"/>
        <v>43.856769901180428</v>
      </c>
      <c r="BG46" s="22">
        <f t="shared" si="7"/>
        <v>378.43672653622258</v>
      </c>
      <c r="BH46" s="60">
        <f t="shared" si="8"/>
        <v>671.77005986955589</v>
      </c>
      <c r="BI46" s="60">
        <f ca="1">AVERAGE(OFFSET($BH$3,0,0,'Données projet'!$E$11+1,1))-AVERAGE(OFFSET($H$3,0,0,'Données projet'!$E$11+1,1))</f>
        <v>260.05715565502118</v>
      </c>
      <c r="BJ46" s="60">
        <f t="shared" si="38"/>
        <v>269.95556918835911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14.910616747318967</v>
      </c>
      <c r="BR46" s="23">
        <f>EXP(-LN(2)/2)*BR45+(1-EXP(-LN(2)/2))/(LN(2)/2)*BL46*BO46*VLOOKUP('Données projet'!$B$11,Paramètres!$A$1:$I$89,3,0)*0.475*44/12</f>
        <v>0.14568115914058863</v>
      </c>
      <c r="BS46" s="24">
        <f t="shared" si="9"/>
        <v>15.056297906459555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17.519780219780223</v>
      </c>
      <c r="BY46" s="13">
        <f>IF('Données projet'!$A$114&gt;35,BY45+BX46-CG45,IF(A46&lt;'Données projet'!$A$114,$BV$205^A46,IF(A46='Données projet'!$A$114,'Données projet'!$B$114,BY45+BX46-CG45)))</f>
        <v>299.45054945054954</v>
      </c>
      <c r="BZ46" s="14">
        <f>BY46*VLOOKUP('Données projet'!$B$12,Paramètres!$A$1:$I$89,3,0)*VLOOKUP('Données projet'!$B$12,Paramètres!$A$1:$I$89,5,0)</f>
        <v>167.3928571428572</v>
      </c>
      <c r="CA46" s="14">
        <f t="shared" si="39"/>
        <v>42.505586135425617</v>
      </c>
      <c r="CB46" s="22">
        <f t="shared" si="10"/>
        <v>365.57312204300916</v>
      </c>
      <c r="CC46" s="60">
        <f t="shared" si="11"/>
        <v>658.90645537634248</v>
      </c>
      <c r="CD46" s="60">
        <f ca="1">AVERAGE(OFFSET($CC$3,0,0,'Données projet'!$E$12+1,1))-AVERAGE(OFFSET($H$3,0,0,'Données projet'!$E$12+1,1))</f>
        <v>323.98185264074681</v>
      </c>
      <c r="CE46" s="60">
        <f t="shared" si="40"/>
        <v>301.22207291854005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3.0509224521397353</v>
      </c>
      <c r="CM46" s="23">
        <f>EXP(-LN(2)/2)*CM45+(1-EXP(-LN(2)/2))/(LN(2)/2)*CG46*CJ46*VLOOKUP('Données projet'!$B$12,Paramètres!$A$1:$I$89,3,0)*0.475*44/12</f>
        <v>0.17810348203025025</v>
      </c>
      <c r="CN46" s="24">
        <f t="shared" si="12"/>
        <v>3.2290259341699854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11.443589743589742</v>
      </c>
      <c r="CT46" s="13">
        <f>IF('Données projet'!$A$140&gt;35,CT45+CS46-DB45,IF(A46&lt;'Données projet'!$A$140,$CQ$205^A46,IF(A46='Données projet'!$A$140,'Données projet'!$B$140,CT45+CS46-DB45)))</f>
        <v>296.02051282051286</v>
      </c>
      <c r="CU46" s="18">
        <f>CT46*VLOOKUP('Données projet'!$B$13,Paramètres!$A$1:$I$89,3,0)*VLOOKUP('Données projet'!$B$13,Paramètres!$A$1:$I$89,5,0)</f>
        <v>138.53760000000003</v>
      </c>
      <c r="CV46" s="14">
        <f t="shared" si="41"/>
        <v>35.9617857252005</v>
      </c>
      <c r="CW46" s="22">
        <f t="shared" si="13"/>
        <v>303.91976347139087</v>
      </c>
      <c r="CX46" s="60">
        <f t="shared" si="14"/>
        <v>597.25309680472424</v>
      </c>
      <c r="CY46" s="60">
        <f ca="1">AVERAGE(OFFSET($CX$3,0,0,'Données projet'!$E$13+1,1))-AVERAGE(OFFSET($H$3,0,0,'Données projet'!$E$13+1,1))</f>
        <v>285.59863510278109</v>
      </c>
      <c r="CZ46" s="60">
        <f t="shared" si="42"/>
        <v>190.4880882944471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6.2820512820512819</v>
      </c>
      <c r="DO46" s="13">
        <f>IF('Données projet'!$A$166&gt;35,DO45+DN46-DW45,IF(A46&lt;'Données projet'!$A$166,$DL$205^A46,IF(A46='Données projet'!$A$166,'Données projet'!$B$166,DO45+DN46-DW45)))</f>
        <v>160.51282051282053</v>
      </c>
      <c r="DP46" s="18">
        <f>DO46*VLOOKUP('Données projet'!$B$14,Paramètres!$A$1:$I$89,3,0)*VLOOKUP('Données projet'!$B$14,Paramètres!$A$1:$I$89,5,0)</f>
        <v>167.76800000000003</v>
      </c>
      <c r="DQ46" s="14">
        <f t="shared" si="43"/>
        <v>42.589745970134487</v>
      </c>
      <c r="DR46" s="22">
        <f t="shared" si="16"/>
        <v>366.37307423131762</v>
      </c>
      <c r="DS46" s="60">
        <f t="shared" si="17"/>
        <v>659.70640756465093</v>
      </c>
      <c r="DT46" s="60">
        <f ca="1">AVERAGE(OFFSET($DS$3,0,0,'Données projet'!$E$14+1,1))-AVERAGE(OFFSET($H$3,0,0,'Données projet'!$E$14+1,1))</f>
        <v>490.80835580536689</v>
      </c>
      <c r="DU46" s="60">
        <f t="shared" si="44"/>
        <v>302.12261539953789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1.3786919964168927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1.3786919964168927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8.1999999999999993</v>
      </c>
      <c r="EJ46" s="13">
        <f>IF('Données projet'!$A$192&gt;35,EJ45+EI46-ER45,IF(A46&lt;'Données projet'!$A$192,$EG$205^A46,IF(A46='Données projet'!$A$192,'Données projet'!$B$192,EJ45+EI46-ER45)))</f>
        <v>188.59999999999985</v>
      </c>
      <c r="EK46" s="18">
        <f>EJ46*VLOOKUP('Données projet'!$B$15,Paramètres!$A$1:$I$89,3,0)*VLOOKUP('Données projet'!$B$15,Paramètres!$A$1:$I$89,5,0)</f>
        <v>164.7609599999999</v>
      </c>
      <c r="EL46" s="14">
        <f t="shared" si="45"/>
        <v>41.91452380971991</v>
      </c>
      <c r="EM46" s="22">
        <f t="shared" si="19"/>
        <v>359.95980096859535</v>
      </c>
      <c r="EN46" s="60">
        <f t="shared" si="20"/>
        <v>653.2931343019286</v>
      </c>
      <c r="EO46" s="60">
        <f ca="1">AVERAGE(OFFSET($EN$3,0,0,'Données projet'!$E$15+1,1))-AVERAGE(OFFSET($H$3,0,0,'Données projet'!$E$15+1,1))</f>
        <v>339.58437495284466</v>
      </c>
      <c r="EP46" s="60">
        <f t="shared" si="46"/>
        <v>371.26234252426531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2.2157078232453764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2.2157078232453764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5.7692307692307683</v>
      </c>
      <c r="FE46" s="13">
        <f>IF('Données projet'!$A$218&gt;35,FE45+FD46-FM45,IF(A46&lt;'Données projet'!$A$218,$FB$205^A46,IF(A46='Données projet'!$A$218,'Données projet'!$B$218,FE45+FD46-FM45)))</f>
        <v>141.6666666666666</v>
      </c>
      <c r="FF46" s="18">
        <f>FE46*VLOOKUP('Données projet'!$B$16,Paramètres!$A$1:$I$89,3,0)*VLOOKUP('Données projet'!$B$16,Paramètres!$A$1:$I$89,5,0)</f>
        <v>95.029999999999959</v>
      </c>
      <c r="FG46" s="14">
        <f t="shared" si="47"/>
        <v>25.774473655280186</v>
      </c>
      <c r="FH46" s="22">
        <f t="shared" si="22"/>
        <v>210.40112494961292</v>
      </c>
      <c r="FI46" s="60">
        <f t="shared" si="23"/>
        <v>503.73445828294621</v>
      </c>
      <c r="FJ46" s="60">
        <f ca="1">AVERAGE(OFFSET($FI$3,0,0,'Données projet'!$E$16+1,1))-AVERAGE(OFFSET($H$3,0,0,'Données projet'!$E$16+1,1))</f>
        <v>261.34571165681393</v>
      </c>
      <c r="FK46" s="60">
        <f t="shared" si="48"/>
        <v>207.9851454455669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2.8</v>
      </c>
      <c r="FZ46" s="13">
        <f>IF('Données projet'!$A$244&gt;35,FZ45+FY46-GH45,IF(A46&lt;'Données projet'!$A$244,$FW$205^A46,IF(A46='Données projet'!$A$244,'Données projet'!$B$244,FZ45+FY46-GH45)))</f>
        <v>144.40000000000006</v>
      </c>
      <c r="GA46" s="18">
        <f>FZ46*VLOOKUP('Données projet'!$B$17,Paramètres!$A$1:$I$89,3,0)*VLOOKUP('Données projet'!$B$17,Paramètres!$A$1:$I$89,5,0)</f>
        <v>130.65312000000003</v>
      </c>
      <c r="GB46" s="14">
        <f t="shared" si="49"/>
        <v>34.147232142951147</v>
      </c>
      <c r="GC46" s="22">
        <f t="shared" si="25"/>
        <v>287.0272799823066</v>
      </c>
      <c r="GD46" s="60">
        <f t="shared" si="26"/>
        <v>580.36061331563997</v>
      </c>
      <c r="GE46" s="60">
        <f ca="1">AVERAGE(OFFSET($GD$3,0,0,'Données projet'!$E$17+1,1))-AVERAGE(OFFSET($H$3,0,0,'Données projet'!$E$17+1,1))</f>
        <v>195.57390574886637</v>
      </c>
      <c r="GF46" s="60">
        <f t="shared" si="50"/>
        <v>270.42511985134007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0.18556659667149369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0.18556659667149369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8.1999999999999993</v>
      </c>
      <c r="GU46" s="13">
        <f>IF('Données projet'!$A$270&gt;35,GU45+GT46-HC45,IF(A46&lt;'Données projet'!$A$270,$GR$205^A46,IF(A46='Données projet'!$A$270,'Données projet'!$B$270,GU45+GT46-HC45)))</f>
        <v>188.59999999999985</v>
      </c>
      <c r="GV46" s="18">
        <f>GU46*VLOOKUP('Données projet'!$B$18,Paramètres!$A$1:$I$89,3,0)*VLOOKUP('Données projet'!$B$18,Paramètres!$A$1:$I$89,5,0)</f>
        <v>150.05015999999989</v>
      </c>
      <c r="GW46" s="14">
        <f t="shared" si="51"/>
        <v>38.589984439024569</v>
      </c>
      <c r="GX46" s="22">
        <f t="shared" si="28"/>
        <v>328.5482515646342</v>
      </c>
      <c r="GY46" s="60">
        <f t="shared" si="29"/>
        <v>621.88158489796751</v>
      </c>
      <c r="GZ46" s="60">
        <f ca="1">AVERAGE(OFFSET($GY$3,0,0,'Données projet'!$E$18+1,1))-AVERAGE(OFFSET($H$3,0,0,'Données projet'!$E$18+1,1))</f>
        <v>312.53381881960331</v>
      </c>
      <c r="HA46" s="60">
        <f t="shared" si="52"/>
        <v>342.06887933351783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2.0178767675984659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2.0178767675984659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8">
        <f t="shared" si="1"/>
        <v>256.66666666666669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11.861538461538462</v>
      </c>
      <c r="N47" s="14">
        <f>IF('Données projet'!$A$36&gt;35,N46+M47-V46,IF(A47&lt;'Données projet'!$A$36,$K$205^A47,IF(A47='Données projet'!$A$36,'Données projet'!$B$36,N46+M47-V46)))</f>
        <v>219.9153846153846</v>
      </c>
      <c r="O47" s="14">
        <f>N47*VLOOKUP('Données projet'!$B$9,Paramètres!$A$1:$I$89,3,0)*VLOOKUP('Données projet'!$B$9,Paramètres!$A$1:$I$89,5,0)</f>
        <v>131.5094</v>
      </c>
      <c r="P47" s="14">
        <f t="shared" si="33"/>
        <v>34.344902681781569</v>
      </c>
      <c r="Q47" s="22">
        <f t="shared" si="53"/>
        <v>288.8629105041029</v>
      </c>
      <c r="R47" s="60">
        <f t="shared" si="0"/>
        <v>582.19624383743621</v>
      </c>
      <c r="S47" s="60">
        <f ca="1">AVERAGE(OFFSET($R$3,0,0,'Données projet'!$E$9+1,1))-AVERAGE(OFFSET($H$3,0,0,'Données projet'!$E$9+1,1))</f>
        <v>289.2405918938332</v>
      </c>
      <c r="T47" s="60">
        <f t="shared" si="34"/>
        <v>229.06617320689008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4.2023086695469267</v>
      </c>
      <c r="AA47" s="23">
        <f>EXP(-LN(2)/25)*AA46+(1-EXP(-LN(2)/25))/(LN(2)/25)*Calculateur!V47*Calculateur!X47*VLOOKUP('Données projet'!$B$9,Paramètres!$A$1:$I$89,3,0)*0.475*44/12</f>
        <v>14.304121210453307</v>
      </c>
      <c r="AB47" s="23">
        <f>EXP(-LN(2)/2)*AB46+(1-EXP(-LN(2)/2))/(LN(2)/2)*V47*Y47*VLOOKUP('Données projet'!$B$9,Paramètres!$A$1:$I$89,3,0)*0.475*44/12</f>
        <v>0</v>
      </c>
      <c r="AC47" s="24">
        <f t="shared" si="3"/>
        <v>18.506429880000233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8.4</v>
      </c>
      <c r="AI47" s="14">
        <f>IF('Données projet'!$A$62&gt;35,AI46+AH47-AQ46,IF(A47&lt;'Données projet'!$A$62,$AF$205^A47,IF(A47='Données projet'!$A$62,'Données projet'!$B$62,AI46+AH47-AQ46)))</f>
        <v>170.60000000000005</v>
      </c>
      <c r="AJ47" s="14">
        <f>AI47*VLOOKUP('Données projet'!$B$10,Paramètres!$A$1:$I$89,3,0)*VLOOKUP('Données projet'!$B$10,Paramètres!$A$1:$I$89,5,0)</f>
        <v>172.98840000000007</v>
      </c>
      <c r="AK47" s="14">
        <f t="shared" si="35"/>
        <v>43.758645457754092</v>
      </c>
      <c r="AL47" s="22">
        <f t="shared" si="4"/>
        <v>377.50110417225511</v>
      </c>
      <c r="AM47" s="60">
        <f t="shared" si="5"/>
        <v>670.83443750558843</v>
      </c>
      <c r="AN47" s="60">
        <f ca="1">AVERAGE(OFFSET($AM$3,0,0,'Données projet'!$E$10+1,1))-AVERAGE(OFFSET($H$3,0,0,'Données projet'!$E$10+1,1))</f>
        <v>474.89273620758723</v>
      </c>
      <c r="AO47" s="60">
        <f t="shared" si="36"/>
        <v>254.25036207346591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>
        <f>VLOOKUP(A47,'Données projet'!$A$87:$I$107,2,0)</f>
        <v>303.15384615384619</v>
      </c>
      <c r="BB47" s="13">
        <f>VLOOKUP(A47,'Données projet'!$A$87:$I$107,9,0)</f>
        <v>13.141346153846158</v>
      </c>
      <c r="BC47" s="13">
        <f t="array" ref="BC47">INDEX(BB:BB,MIN(IF(ISNUMBER(BB47:BB243),ROW(BB47:BB243),"")))</f>
        <v>13.141346153846158</v>
      </c>
      <c r="BD47" s="13">
        <f>IF('Données projet'!$A$88&gt;35,BD46+BC47-BL46,IF(A47&lt;'Données projet'!$A$88,$BA$205^A47,IF(A47='Données projet'!$A$88,'Données projet'!$B$88,BD46+BC47-BL46)))</f>
        <v>303.15384615384613</v>
      </c>
      <c r="BE47" s="14">
        <f>BD47*VLOOKUP('Données projet'!$B$11,Paramètres!$A$1:$I$89,3,0)*VLOOKUP('Données projet'!$B$11,Paramètres!$A$1:$I$89,5,0)</f>
        <v>181.286</v>
      </c>
      <c r="BF47" s="14">
        <f t="shared" si="37"/>
        <v>45.608178821536583</v>
      </c>
      <c r="BG47" s="22">
        <f t="shared" si="7"/>
        <v>395.17402811417611</v>
      </c>
      <c r="BH47" s="60">
        <f t="shared" si="8"/>
        <v>688.50736144750942</v>
      </c>
      <c r="BI47" s="60">
        <f ca="1">AVERAGE(OFFSET($BH$3,0,0,'Données projet'!$E$11+1,1))-AVERAGE(OFFSET($H$3,0,0,'Données projet'!$E$11+1,1))</f>
        <v>260.05715565502118</v>
      </c>
      <c r="BJ47" s="60">
        <f t="shared" si="38"/>
        <v>269.95556918835911</v>
      </c>
      <c r="BK47" s="16">
        <f>IF(ISNA(VLOOKUP(A47,'Données projet'!$A$87:$I$107,3,0)),0,VLOOKUP(A47,'Données projet'!$A$87:$I$107,3,0))</f>
        <v>5</v>
      </c>
      <c r="BL47" s="16">
        <f>IF(ISNA(VLOOKUP(A47,'Données projet'!$A$87:$I$107,4,0)),0,VLOOKUP(A47,'Données projet'!$A$87:$I$107,4,0))</f>
        <v>64.476923076923072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14.502885148248273</v>
      </c>
      <c r="BR47" s="23">
        <f>EXP(-LN(2)/2)*BR46+(1-EXP(-LN(2)/2))/(LN(2)/2)*BL47*BO47*VLOOKUP('Données projet'!$B$11,Paramètres!$A$1:$I$89,3,0)*0.475*44/12</f>
        <v>0.10301213551942681</v>
      </c>
      <c r="BS47" s="24">
        <f t="shared" si="9"/>
        <v>14.6058972837677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17.519780219780223</v>
      </c>
      <c r="BY47" s="13">
        <f>IF('Données projet'!$A$114&gt;35,BY46+BX47-CG46,IF(A47&lt;'Données projet'!$A$114,$BV$205^A47,IF(A47='Données projet'!$A$114,'Données projet'!$B$114,BY46+BX47-CG46)))</f>
        <v>316.97032967032976</v>
      </c>
      <c r="BZ47" s="14">
        <f>BY47*VLOOKUP('Données projet'!$B$12,Paramètres!$A$1:$I$89,3,0)*VLOOKUP('Données projet'!$B$12,Paramètres!$A$1:$I$89,5,0)</f>
        <v>177.18641428571433</v>
      </c>
      <c r="CA47" s="14">
        <f t="shared" si="39"/>
        <v>44.695642380138821</v>
      </c>
      <c r="CB47" s="22">
        <f t="shared" si="10"/>
        <v>386.44458202636088</v>
      </c>
      <c r="CC47" s="60">
        <f t="shared" si="11"/>
        <v>679.77791535969413</v>
      </c>
      <c r="CD47" s="60">
        <f ca="1">AVERAGE(OFFSET($CC$3,0,0,'Données projet'!$E$12+1,1))-AVERAGE(OFFSET($H$3,0,0,'Données projet'!$E$12+1,1))</f>
        <v>323.98185264074681</v>
      </c>
      <c r="CE47" s="60">
        <f t="shared" si="40"/>
        <v>301.22207291854005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2.9674948172449356</v>
      </c>
      <c r="CM47" s="23">
        <f>EXP(-LN(2)/2)*CM46+(1-EXP(-LN(2)/2))/(LN(2)/2)*CG47*CJ47*VLOOKUP('Données projet'!$B$12,Paramètres!$A$1:$I$89,3,0)*0.475*44/12</f>
        <v>0.12593817989652636</v>
      </c>
      <c r="CN47" s="24">
        <f t="shared" si="12"/>
        <v>3.0934329971414618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11.443589743589742</v>
      </c>
      <c r="CT47" s="13">
        <f>IF('Données projet'!$A$140&gt;35,CT46+CS47-DB46,IF(A47&lt;'Données projet'!$A$140,$CQ$205^A47,IF(A47='Données projet'!$A$140,'Données projet'!$B$140,CT46+CS47-DB46)))</f>
        <v>307.46410256410263</v>
      </c>
      <c r="CU47" s="18">
        <f>CT47*VLOOKUP('Données projet'!$B$13,Paramètres!$A$1:$I$89,3,0)*VLOOKUP('Données projet'!$B$13,Paramètres!$A$1:$I$89,5,0)</f>
        <v>143.89320000000004</v>
      </c>
      <c r="CV47" s="14">
        <f t="shared" si="41"/>
        <v>37.187454199603145</v>
      </c>
      <c r="CW47" s="22">
        <f t="shared" si="13"/>
        <v>315.38213939764222</v>
      </c>
      <c r="CX47" s="60">
        <f t="shared" si="14"/>
        <v>608.71547273097553</v>
      </c>
      <c r="CY47" s="60">
        <f ca="1">AVERAGE(OFFSET($CX$3,0,0,'Données projet'!$E$13+1,1))-AVERAGE(OFFSET($H$3,0,0,'Données projet'!$E$13+1,1))</f>
        <v>285.59863510278109</v>
      </c>
      <c r="CZ47" s="60">
        <f t="shared" si="42"/>
        <v>190.4880882944471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6.2820512820512819</v>
      </c>
      <c r="DO47" s="13">
        <f>IF('Données projet'!$A$166&gt;35,DO46+DN47-DW46,IF(A47&lt;'Données projet'!$A$166,$DL$205^A47,IF(A47='Données projet'!$A$166,'Données projet'!$B$166,DO46+DN47-DW46)))</f>
        <v>166.7948717948718</v>
      </c>
      <c r="DP47" s="18">
        <f>DO47*VLOOKUP('Données projet'!$B$14,Paramètres!$A$1:$I$89,3,0)*VLOOKUP('Données projet'!$B$14,Paramètres!$A$1:$I$89,5,0)</f>
        <v>174.334</v>
      </c>
      <c r="DQ47" s="14">
        <f t="shared" si="43"/>
        <v>44.059268652696204</v>
      </c>
      <c r="DR47" s="22">
        <f t="shared" si="16"/>
        <v>380.3682762367792</v>
      </c>
      <c r="DS47" s="60">
        <f t="shared" si="17"/>
        <v>673.70160957011251</v>
      </c>
      <c r="DT47" s="60">
        <f ca="1">AVERAGE(OFFSET($DS$3,0,0,'Données projet'!$E$14+1,1))-AVERAGE(OFFSET($H$3,0,0,'Données projet'!$E$14+1,1))</f>
        <v>490.80835580536689</v>
      </c>
      <c r="DU47" s="60">
        <f t="shared" si="44"/>
        <v>302.12261539953789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1.3516566872862414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1.3516566872862414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8.1999999999999993</v>
      </c>
      <c r="EJ47" s="13">
        <f>IF('Données projet'!$A$192&gt;35,EJ46+EI47-ER46,IF(A47&lt;'Données projet'!$A$192,$EG$205^A47,IF(A47='Données projet'!$A$192,'Données projet'!$B$192,EJ46+EI47-ER46)))</f>
        <v>196.79999999999984</v>
      </c>
      <c r="EK47" s="18">
        <f>EJ47*VLOOKUP('Données projet'!$B$15,Paramètres!$A$1:$I$89,3,0)*VLOOKUP('Données projet'!$B$15,Paramètres!$A$1:$I$89,5,0)</f>
        <v>171.9244799999999</v>
      </c>
      <c r="EL47" s="14">
        <f t="shared" si="45"/>
        <v>43.520760297647712</v>
      </c>
      <c r="EM47" s="22">
        <f t="shared" si="19"/>
        <v>375.23379351840293</v>
      </c>
      <c r="EN47" s="60">
        <f t="shared" si="20"/>
        <v>668.56712685173625</v>
      </c>
      <c r="EO47" s="60">
        <f ca="1">AVERAGE(OFFSET($EN$3,0,0,'Données projet'!$E$15+1,1))-AVERAGE(OFFSET($H$3,0,0,'Données projet'!$E$15+1,1))</f>
        <v>339.58437495284466</v>
      </c>
      <c r="EP47" s="60">
        <f t="shared" si="46"/>
        <v>371.26234252426531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2.1722591442798622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2.1722591442798622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5.7692307692307683</v>
      </c>
      <c r="FE47" s="13">
        <f>IF('Données projet'!$A$218&gt;35,FE46+FD47-FM46,IF(A47&lt;'Données projet'!$A$218,$FB$205^A47,IF(A47='Données projet'!$A$218,'Données projet'!$B$218,FE46+FD47-FM46)))</f>
        <v>147.43589743589737</v>
      </c>
      <c r="FF47" s="18">
        <f>FE47*VLOOKUP('Données projet'!$B$16,Paramètres!$A$1:$I$89,3,0)*VLOOKUP('Données projet'!$B$16,Paramètres!$A$1:$I$89,5,0)</f>
        <v>98.899999999999963</v>
      </c>
      <c r="FG47" s="14">
        <f t="shared" si="47"/>
        <v>26.699769255487553</v>
      </c>
      <c r="FH47" s="22">
        <f t="shared" si="22"/>
        <v>218.75293145330741</v>
      </c>
      <c r="FI47" s="60">
        <f t="shared" si="23"/>
        <v>512.08626478664075</v>
      </c>
      <c r="FJ47" s="60">
        <f ca="1">AVERAGE(OFFSET($FI$3,0,0,'Données projet'!$E$16+1,1))-AVERAGE(OFFSET($H$3,0,0,'Données projet'!$E$16+1,1))</f>
        <v>261.34571165681393</v>
      </c>
      <c r="FK47" s="60">
        <f t="shared" si="48"/>
        <v>207.9851454455669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2.8</v>
      </c>
      <c r="FZ47" s="13">
        <f>IF('Données projet'!$A$244&gt;35,FZ46+FY47-GH46,IF(A47&lt;'Données projet'!$A$244,$FW$205^A47,IF(A47='Données projet'!$A$244,'Données projet'!$B$244,FZ46+FY47-GH46)))</f>
        <v>147.20000000000007</v>
      </c>
      <c r="GA47" s="18">
        <f>FZ47*VLOOKUP('Données projet'!$B$17,Paramètres!$A$1:$I$89,3,0)*VLOOKUP('Données projet'!$B$17,Paramètres!$A$1:$I$89,5,0)</f>
        <v>133.18656000000004</v>
      </c>
      <c r="GB47" s="14">
        <f t="shared" si="49"/>
        <v>34.731638814433012</v>
      </c>
      <c r="GC47" s="22">
        <f t="shared" si="25"/>
        <v>292.45752960180425</v>
      </c>
      <c r="GD47" s="60">
        <f t="shared" si="26"/>
        <v>585.79086293513751</v>
      </c>
      <c r="GE47" s="60">
        <f ca="1">AVERAGE(OFFSET($GD$3,0,0,'Données projet'!$E$17+1,1))-AVERAGE(OFFSET($H$3,0,0,'Données projet'!$E$17+1,1))</f>
        <v>195.57390574886637</v>
      </c>
      <c r="GF47" s="60">
        <f t="shared" si="50"/>
        <v>270.42511985134007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0.18192774889521363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0.18192774889521363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8.1999999999999993</v>
      </c>
      <c r="GU47" s="13">
        <f>IF('Données projet'!$A$270&gt;35,GU46+GT47-HC46,IF(A47&lt;'Données projet'!$A$270,$GR$205^A47,IF(A47='Données projet'!$A$270,'Données projet'!$B$270,GU46+GT47-HC46)))</f>
        <v>196.79999999999984</v>
      </c>
      <c r="GV47" s="18">
        <f>GU47*VLOOKUP('Données projet'!$B$18,Paramètres!$A$1:$I$89,3,0)*VLOOKUP('Données projet'!$B$18,Paramètres!$A$1:$I$89,5,0)</f>
        <v>156.5740799999999</v>
      </c>
      <c r="GW47" s="14">
        <f t="shared" si="51"/>
        <v>40.068818872547432</v>
      </c>
      <c r="GX47" s="22">
        <f t="shared" si="28"/>
        <v>342.4863822030199</v>
      </c>
      <c r="GY47" s="60">
        <f t="shared" si="29"/>
        <v>635.81971553635321</v>
      </c>
      <c r="GZ47" s="60">
        <f ca="1">AVERAGE(OFFSET($GY$3,0,0,'Données projet'!$E$18+1,1))-AVERAGE(OFFSET($H$3,0,0,'Données projet'!$E$18+1,1))</f>
        <v>312.53381881960331</v>
      </c>
      <c r="HA47" s="60">
        <f t="shared" si="52"/>
        <v>342.06887933351783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1.9783074349691585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1.9783074349691585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8">
        <f t="shared" si="1"/>
        <v>256.66666666666669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 t="e">
        <f>VLOOKUP(A48,'Données projet'!$A$35:$I$55,2,0)</f>
        <v>#N/A</v>
      </c>
      <c r="L48" s="13" t="e">
        <f>VLOOKUP(A48,'Données projet'!$A$35:$I$55,9,0)</f>
        <v>#N/A</v>
      </c>
      <c r="M48" s="13">
        <f t="array" ref="M48">INDEX(L:L,MIN(IF(ISNUMBER(L48:L244),ROW(L48:L244),"")))</f>
        <v>11.861538461538462</v>
      </c>
      <c r="N48" s="14">
        <f>IF('Données projet'!$A$36&gt;35,N47+M48-V47,IF(A48&lt;'Données projet'!$A$36,$K$205^A48,IF(A48='Données projet'!$A$36,'Données projet'!$B$36,N47+M48-V47)))</f>
        <v>231.77692307692305</v>
      </c>
      <c r="O48" s="14">
        <f>N48*VLOOKUP('Données projet'!$B$9,Paramètres!$A$1:$I$89,3,0)*VLOOKUP('Données projet'!$B$9,Paramètres!$A$1:$I$89,5,0)</f>
        <v>138.6026</v>
      </c>
      <c r="P48" s="14">
        <f t="shared" si="33"/>
        <v>35.976694116938198</v>
      </c>
      <c r="Q48" s="22">
        <f t="shared" si="53"/>
        <v>304.05893725366735</v>
      </c>
      <c r="R48" s="60">
        <f t="shared" si="0"/>
        <v>597.39227058700067</v>
      </c>
      <c r="S48" s="60">
        <f ca="1">AVERAGE(OFFSET($R$3,0,0,'Données projet'!$E$9+1,1))-AVERAGE(OFFSET($H$3,0,0,'Données projet'!$E$9+1,1))</f>
        <v>289.2405918938332</v>
      </c>
      <c r="T48" s="60">
        <f t="shared" si="34"/>
        <v>229.06617320689008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4.1199039596923095</v>
      </c>
      <c r="AA48" s="23">
        <f>EXP(-LN(2)/25)*AA47+(1-EXP(-LN(2)/25))/(LN(2)/25)*Calculateur!V48*Calculateur!X48*VLOOKUP('Données projet'!$B$9,Paramètres!$A$1:$I$89,3,0)*0.475*44/12</f>
        <v>13.912974263732419</v>
      </c>
      <c r="AB48" s="23">
        <f>EXP(-LN(2)/2)*AB47+(1-EXP(-LN(2)/2))/(LN(2)/2)*V48*Y48*VLOOKUP('Données projet'!$B$9,Paramètres!$A$1:$I$89,3,0)*0.475*44/12</f>
        <v>0</v>
      </c>
      <c r="AC48" s="24">
        <f t="shared" si="3"/>
        <v>18.032878223424728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179</v>
      </c>
      <c r="AG48" s="13">
        <f>VLOOKUP(A48,'Données projet'!$A$61:$I$81,9,0)</f>
        <v>8.4</v>
      </c>
      <c r="AH48" s="13">
        <f t="array" ref="AH48">INDEX(AG:AG,MIN(IF(ISNUMBER(AG48:AG244),ROW(AG48:AG244),"")))</f>
        <v>8.4</v>
      </c>
      <c r="AI48" s="14">
        <f>IF('Données projet'!$A$62&gt;35,AI47+AH48-AQ47,IF(A48&lt;'Données projet'!$A$62,$AF$205^A48,IF(A48='Données projet'!$A$62,'Données projet'!$B$62,AI47+AH48-AQ47)))</f>
        <v>179.00000000000006</v>
      </c>
      <c r="AJ48" s="14">
        <f>AI48*VLOOKUP('Données projet'!$B$10,Paramètres!$A$1:$I$89,3,0)*VLOOKUP('Données projet'!$B$10,Paramètres!$A$1:$I$89,5,0)</f>
        <v>181.50600000000006</v>
      </c>
      <c r="AK48" s="14">
        <f t="shared" si="35"/>
        <v>45.657080773122978</v>
      </c>
      <c r="AL48" s="22">
        <f t="shared" si="4"/>
        <v>395.64236567985591</v>
      </c>
      <c r="AM48" s="60">
        <f t="shared" si="5"/>
        <v>688.97569901318923</v>
      </c>
      <c r="AN48" s="60">
        <f ca="1">AVERAGE(OFFSET($AM$3,0,0,'Données projet'!$E$10+1,1))-AVERAGE(OFFSET($H$3,0,0,'Données projet'!$E$10+1,1))</f>
        <v>474.89273620758723</v>
      </c>
      <c r="AO48" s="60">
        <f t="shared" si="36"/>
        <v>254.25036207346591</v>
      </c>
      <c r="AP48" s="16">
        <f>IF(ISNA(VLOOKUP(A48,'Données projet'!$A$61:$I$81,3,0)),0,VLOOKUP(A48,'Données projet'!$A$61:$I$81,3,0))</f>
        <v>3</v>
      </c>
      <c r="AQ48" s="16">
        <f>IF(ISNA(VLOOKUP(A48,'Données projet'!$A$61:$I$81,4,0)),0,VLOOKUP(A48,'Données projet'!$A$61:$I$81,4,0))</f>
        <v>42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11.642307692307689</v>
      </c>
      <c r="BD48" s="13">
        <f>IF('Données projet'!$A$88&gt;35,BD47+BC48-BL47,IF(A48&lt;'Données projet'!$A$88,$BA$205^A48,IF(A48='Données projet'!$A$88,'Données projet'!$B$88,BD47+BC48-BL47)))</f>
        <v>250.31923076923073</v>
      </c>
      <c r="BE48" s="14">
        <f>BD48*VLOOKUP('Données projet'!$B$11,Paramètres!$A$1:$I$89,3,0)*VLOOKUP('Données projet'!$B$11,Paramètres!$A$1:$I$89,5,0)</f>
        <v>149.6909</v>
      </c>
      <c r="BF48" s="14">
        <f t="shared" si="37"/>
        <v>38.50833310579393</v>
      </c>
      <c r="BG48" s="22">
        <f t="shared" si="7"/>
        <v>327.78033099259108</v>
      </c>
      <c r="BH48" s="60">
        <f t="shared" si="8"/>
        <v>621.11366432592445</v>
      </c>
      <c r="BI48" s="60">
        <f ca="1">AVERAGE(OFFSET($BH$3,0,0,'Données projet'!$E$11+1,1))-AVERAGE(OFFSET($H$3,0,0,'Données projet'!$E$11+1,1))</f>
        <v>260.05715565502118</v>
      </c>
      <c r="BJ48" s="60">
        <f t="shared" si="38"/>
        <v>269.95556918835911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14.106302991195841</v>
      </c>
      <c r="BR48" s="23">
        <f>EXP(-LN(2)/2)*BR47+(1-EXP(-LN(2)/2))/(LN(2)/2)*BL48*BO48*VLOOKUP('Données projet'!$B$11,Paramètres!$A$1:$I$89,3,0)*0.475*44/12</f>
        <v>7.2840579570294314E-2</v>
      </c>
      <c r="BS48" s="24">
        <f t="shared" si="9"/>
        <v>14.179143570766136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17.519780219780223</v>
      </c>
      <c r="BY48" s="13">
        <f>IF('Données projet'!$A$114&gt;35,BY47+BX48-CG47,IF(A48&lt;'Données projet'!$A$114,$BV$205^A48,IF(A48='Données projet'!$A$114,'Données projet'!$B$114,BY47+BX48-CG47)))</f>
        <v>334.49010989010998</v>
      </c>
      <c r="BZ48" s="14">
        <f>BY48*VLOOKUP('Données projet'!$B$12,Paramètres!$A$1:$I$89,3,0)*VLOOKUP('Données projet'!$B$12,Paramètres!$A$1:$I$89,5,0)</f>
        <v>186.9799714285715</v>
      </c>
      <c r="CA48" s="14">
        <f t="shared" si="39"/>
        <v>46.871646064498115</v>
      </c>
      <c r="CB48" s="22">
        <f t="shared" si="10"/>
        <v>407.29156713376295</v>
      </c>
      <c r="CC48" s="60">
        <f t="shared" si="11"/>
        <v>700.62490046709627</v>
      </c>
      <c r="CD48" s="60">
        <f ca="1">AVERAGE(OFFSET($CC$3,0,0,'Données projet'!$E$12+1,1))-AVERAGE(OFFSET($H$3,0,0,'Données projet'!$E$12+1,1))</f>
        <v>323.98185264074681</v>
      </c>
      <c r="CE48" s="60">
        <f t="shared" si="40"/>
        <v>301.22207291854005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2.8863485154136028</v>
      </c>
      <c r="CM48" s="23">
        <f>EXP(-LN(2)/2)*CM47+(1-EXP(-LN(2)/2))/(LN(2)/2)*CG48*CJ48*VLOOKUP('Données projet'!$B$12,Paramètres!$A$1:$I$89,3,0)*0.475*44/12</f>
        <v>8.9051741015125127E-2</v>
      </c>
      <c r="CN48" s="24">
        <f t="shared" si="12"/>
        <v>2.9754002564287281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 t="e">
        <f>VLOOKUP(A48,'Données projet'!$A$139:$I$159,2,0)</f>
        <v>#N/A</v>
      </c>
      <c r="CR48" s="13" t="e">
        <f>VLOOKUP(A48,'Données projet'!$A$139:$I$159,9,0)</f>
        <v>#N/A</v>
      </c>
      <c r="CS48" s="13">
        <f t="array" ref="CS48">INDEX(CR:CR,MIN(IF(ISNUMBER(CR48:CR244),ROW(CR48:CR244),"")))</f>
        <v>11.443589743589742</v>
      </c>
      <c r="CT48" s="13">
        <f>IF('Données projet'!$A$140&gt;35,CT47+CS48-DB47,IF(A48&lt;'Données projet'!$A$140,$CQ$205^A48,IF(A48='Données projet'!$A$140,'Données projet'!$B$140,CT47+CS48-DB47)))</f>
        <v>318.9076923076924</v>
      </c>
      <c r="CU48" s="18">
        <f>CT48*VLOOKUP('Données projet'!$B$13,Paramètres!$A$1:$I$89,3,0)*VLOOKUP('Données projet'!$B$13,Paramètres!$A$1:$I$89,5,0)</f>
        <v>149.24880000000005</v>
      </c>
      <c r="CV48" s="14">
        <f t="shared" si="41"/>
        <v>38.40782287536252</v>
      </c>
      <c r="CW48" s="22">
        <f t="shared" si="13"/>
        <v>326.83528484125645</v>
      </c>
      <c r="CX48" s="60">
        <f t="shared" si="14"/>
        <v>620.16861817458971</v>
      </c>
      <c r="CY48" s="60">
        <f ca="1">AVERAGE(OFFSET($CX$3,0,0,'Données projet'!$E$13+1,1))-AVERAGE(OFFSET($H$3,0,0,'Données projet'!$E$13+1,1))</f>
        <v>285.59863510278109</v>
      </c>
      <c r="CZ48" s="60">
        <f t="shared" si="42"/>
        <v>190.4880882944471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173.07692307692307</v>
      </c>
      <c r="DM48" s="13">
        <f>VLOOKUP(A48,'Données projet'!$A$165:$I$185,9,0)</f>
        <v>6.2820512820512819</v>
      </c>
      <c r="DN48" s="13">
        <f t="array" ref="DN48">INDEX(DM:DM,MIN(IF(ISNUMBER(DM48:DM244),ROW(DM48:DM244),"")))</f>
        <v>6.2820512820512819</v>
      </c>
      <c r="DO48" s="13">
        <f>IF('Données projet'!$A$166&gt;35,DO47+DN48-DW47,IF(A48&lt;'Données projet'!$A$166,$DL$205^A48,IF(A48='Données projet'!$A$166,'Données projet'!$B$166,DO47+DN48-DW47)))</f>
        <v>173.07692307692307</v>
      </c>
      <c r="DP48" s="18">
        <f>DO48*VLOOKUP('Données projet'!$B$14,Paramètres!$A$1:$I$89,3,0)*VLOOKUP('Données projet'!$B$14,Paramètres!$A$1:$I$89,5,0)</f>
        <v>180.9</v>
      </c>
      <c r="DQ48" s="14">
        <f t="shared" si="43"/>
        <v>45.522361425254381</v>
      </c>
      <c r="DR48" s="22">
        <f t="shared" si="16"/>
        <v>394.35227948231801</v>
      </c>
      <c r="DS48" s="60">
        <f t="shared" si="17"/>
        <v>687.68561281565133</v>
      </c>
      <c r="DT48" s="60">
        <f ca="1">AVERAGE(OFFSET($DS$3,0,0,'Données projet'!$E$14+1,1))-AVERAGE(OFFSET($H$3,0,0,'Données projet'!$E$14+1,1))</f>
        <v>490.80835580536689</v>
      </c>
      <c r="DU48" s="60">
        <f t="shared" si="44"/>
        <v>302.12261539953789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1.3251515240777318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1.3251515240777318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205</v>
      </c>
      <c r="EH48" s="13">
        <f>VLOOKUP(A48,'Données projet'!$A$191:$I$211,9,0)</f>
        <v>8.1999999999999993</v>
      </c>
      <c r="EI48" s="13">
        <f t="array" ref="EI48">INDEX(EH:EH,MIN(IF(ISNUMBER(EH48:EH244),ROW(EH48:EH244),"")))</f>
        <v>8.1999999999999993</v>
      </c>
      <c r="EJ48" s="13">
        <f>IF('Données projet'!$A$192&gt;35,EJ47+EI48-ER47,IF(A48&lt;'Données projet'!$A$192,$EG$205^A48,IF(A48='Données projet'!$A$192,'Données projet'!$B$192,EJ47+EI48-ER47)))</f>
        <v>204.99999999999983</v>
      </c>
      <c r="EK48" s="18">
        <f>EJ48*VLOOKUP('Données projet'!$B$15,Paramètres!$A$1:$I$89,3,0)*VLOOKUP('Données projet'!$B$15,Paramètres!$A$1:$I$89,5,0)</f>
        <v>179.08799999999988</v>
      </c>
      <c r="EL48" s="14">
        <f t="shared" si="45"/>
        <v>45.119223023956792</v>
      </c>
      <c r="EM48" s="22">
        <f t="shared" si="19"/>
        <v>390.49424676672447</v>
      </c>
      <c r="EN48" s="60">
        <f t="shared" si="20"/>
        <v>683.82758010005773</v>
      </c>
      <c r="EO48" s="60">
        <f ca="1">AVERAGE(OFFSET($EN$3,0,0,'Données projet'!$E$15+1,1))-AVERAGE(OFFSET($H$3,0,0,'Données projet'!$E$15+1,1))</f>
        <v>339.58437495284466</v>
      </c>
      <c r="EP48" s="60">
        <f t="shared" si="46"/>
        <v>371.26234252426531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2.1296624674077846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2.1296624674077846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153.2051282051282</v>
      </c>
      <c r="FC48" s="13">
        <f>VLOOKUP(A48,'Données projet'!$A$217:$I$237,9,0)</f>
        <v>5.7692307692307683</v>
      </c>
      <c r="FD48" s="13">
        <f t="array" ref="FD48">INDEX(FC:FC,MIN(IF(ISNUMBER(FC48:FC244),ROW(FC48:FC244),"")))</f>
        <v>5.7692307692307683</v>
      </c>
      <c r="FE48" s="13">
        <f>IF('Données projet'!$A$218&gt;35,FE47+FD48-FM47,IF(A48&lt;'Données projet'!$A$218,$FB$205^A48,IF(A48='Données projet'!$A$218,'Données projet'!$B$218,FE47+FD48-FM47)))</f>
        <v>153.20512820512815</v>
      </c>
      <c r="FF48" s="18">
        <f>FE48*VLOOKUP('Données projet'!$B$16,Paramètres!$A$1:$I$89,3,0)*VLOOKUP('Données projet'!$B$16,Paramètres!$A$1:$I$89,5,0)</f>
        <v>102.76999999999995</v>
      </c>
      <c r="FG48" s="14">
        <f t="shared" si="47"/>
        <v>27.62085878525345</v>
      </c>
      <c r="FH48" s="22">
        <f t="shared" si="22"/>
        <v>227.09741238431636</v>
      </c>
      <c r="FI48" s="60">
        <f t="shared" si="23"/>
        <v>520.43074571764964</v>
      </c>
      <c r="FJ48" s="60">
        <f ca="1">AVERAGE(OFFSET($FI$3,0,0,'Données projet'!$E$16+1,1))-AVERAGE(OFFSET($H$3,0,0,'Données projet'!$E$16+1,1))</f>
        <v>261.34571165681393</v>
      </c>
      <c r="FK48" s="60">
        <f t="shared" si="48"/>
        <v>207.9851454455669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>
        <f>VLOOKUP(A48,'Données projet'!$A$243:$I$263,2,0)</f>
        <v>150</v>
      </c>
      <c r="FX48" s="13">
        <f>VLOOKUP(A48,'Données projet'!$A$243:$I$263,9,0)</f>
        <v>2.8</v>
      </c>
      <c r="FY48" s="13">
        <f t="array" ref="FY48">INDEX(FX:FX,MIN(IF(ISNUMBER(FX48:FX244),ROW(FX48:FX244),"")))</f>
        <v>2.8</v>
      </c>
      <c r="FZ48" s="13">
        <f>IF('Données projet'!$A$244&gt;35,FZ47+FY48-GH47,IF(A48&lt;'Données projet'!$A$244,$FW$205^A48,IF(A48='Données projet'!$A$244,'Données projet'!$B$244,FZ47+FY48-GH47)))</f>
        <v>150.00000000000009</v>
      </c>
      <c r="GA48" s="18">
        <f>FZ48*VLOOKUP('Données projet'!$B$17,Paramètres!$A$1:$I$89,3,0)*VLOOKUP('Données projet'!$B$17,Paramètres!$A$1:$I$89,5,0)</f>
        <v>135.72000000000008</v>
      </c>
      <c r="GB48" s="14">
        <f t="shared" si="49"/>
        <v>35.314752882348166</v>
      </c>
      <c r="GC48" s="22">
        <f t="shared" si="25"/>
        <v>297.88552793675649</v>
      </c>
      <c r="GD48" s="60">
        <f t="shared" si="26"/>
        <v>591.21886127008975</v>
      </c>
      <c r="GE48" s="60">
        <f ca="1">AVERAGE(OFFSET($GD$3,0,0,'Données projet'!$E$17+1,1))-AVERAGE(OFFSET($H$3,0,0,'Données projet'!$E$17+1,1))</f>
        <v>195.57390574886637</v>
      </c>
      <c r="GF48" s="60">
        <f t="shared" si="50"/>
        <v>270.42511985134007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150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0.17836025670434844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0.17836025670434844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>
        <f>VLOOKUP(A48,'Données projet'!$A$269:$I$289,2,0)</f>
        <v>205</v>
      </c>
      <c r="GS48" s="13">
        <f>VLOOKUP(A48,'Données projet'!$A$269:$I$289,9,0)</f>
        <v>8.1999999999999993</v>
      </c>
      <c r="GT48" s="13">
        <f t="array" ref="GT48">INDEX(GS:GS,MIN(IF(ISNUMBER(GS48:GS244),ROW(GS48:GS244),"")))</f>
        <v>8.1999999999999993</v>
      </c>
      <c r="GU48" s="13">
        <f>IF('Données projet'!$A$270&gt;35,GU47+GT48-HC47,IF(A48&lt;'Données projet'!$A$270,$GR$205^A48,IF(A48='Données projet'!$A$270,'Données projet'!$B$270,GU47+GT48-HC47)))</f>
        <v>204.99999999999983</v>
      </c>
      <c r="GV48" s="18">
        <f>GU48*VLOOKUP('Données projet'!$B$18,Paramètres!$A$1:$I$89,3,0)*VLOOKUP('Données projet'!$B$18,Paramètres!$A$1:$I$89,5,0)</f>
        <v>163.09799999999987</v>
      </c>
      <c r="GW48" s="14">
        <f t="shared" si="51"/>
        <v>41.540496136845107</v>
      </c>
      <c r="GX48" s="22">
        <f t="shared" si="28"/>
        <v>356.41204743833833</v>
      </c>
      <c r="GY48" s="60">
        <f t="shared" si="29"/>
        <v>649.74538077167165</v>
      </c>
      <c r="GZ48" s="60">
        <f ca="1">AVERAGE(OFFSET($GY$3,0,0,'Données projet'!$E$18+1,1))-AVERAGE(OFFSET($H$3,0,0,'Données projet'!$E$18+1,1))</f>
        <v>312.53381881960331</v>
      </c>
      <c r="HA48" s="60">
        <f t="shared" si="52"/>
        <v>342.06887933351783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1.939514032817802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1.939514032817802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8">
        <f t="shared" si="1"/>
        <v>256.66666666666669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11.861538461538462</v>
      </c>
      <c r="N49" s="14">
        <f>IF('Données projet'!$A$36&gt;35,N48+M49-V48,IF(A49&lt;'Données projet'!$A$36,$K$205^A49,IF(A49='Données projet'!$A$36,'Données projet'!$B$36,N48+M49-V48)))</f>
        <v>243.63846153846151</v>
      </c>
      <c r="O49" s="14">
        <f>N49*VLOOKUP('Données projet'!$B$9,Paramètres!$A$1:$I$89,3,0)*VLOOKUP('Données projet'!$B$9,Paramètres!$A$1:$I$89,5,0)</f>
        <v>145.69579999999999</v>
      </c>
      <c r="P49" s="14">
        <f t="shared" si="33"/>
        <v>37.598789481990465</v>
      </c>
      <c r="Q49" s="22">
        <f t="shared" si="53"/>
        <v>319.23807668113335</v>
      </c>
      <c r="R49" s="60">
        <f t="shared" si="0"/>
        <v>612.57141001446666</v>
      </c>
      <c r="S49" s="60">
        <f ca="1">AVERAGE(OFFSET($R$3,0,0,'Données projet'!$E$9+1,1))-AVERAGE(OFFSET($H$3,0,0,'Données projet'!$E$9+1,1))</f>
        <v>289.2405918938332</v>
      </c>
      <c r="T49" s="60">
        <f t="shared" si="34"/>
        <v>229.06617320689008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4.039115155936031</v>
      </c>
      <c r="AA49" s="23">
        <f>EXP(-LN(2)/25)*AA48+(1-EXP(-LN(2)/25))/(LN(2)/25)*Calculateur!V49*Calculateur!X49*VLOOKUP('Données projet'!$B$9,Paramètres!$A$1:$I$89,3,0)*0.475*44/12</f>
        <v>13.532523250839137</v>
      </c>
      <c r="AB49" s="23">
        <f>EXP(-LN(2)/2)*AB48+(1-EXP(-LN(2)/2))/(LN(2)/2)*V49*Y49*VLOOKUP('Données projet'!$B$9,Paramètres!$A$1:$I$89,3,0)*0.475*44/12</f>
        <v>0</v>
      </c>
      <c r="AC49" s="24">
        <f t="shared" si="3"/>
        <v>17.571638406775168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8.1999999999999993</v>
      </c>
      <c r="AI49" s="14">
        <f>IF('Données projet'!$A$62&gt;35,AI48+AH49-AQ48,IF(A49&lt;'Données projet'!$A$62,$AF$205^A49,IF(A49='Données projet'!$A$62,'Données projet'!$B$62,AI48+AH49-AQ48)))</f>
        <v>145.20000000000005</v>
      </c>
      <c r="AJ49" s="14">
        <f>AI49*VLOOKUP('Données projet'!$B$10,Paramètres!$A$1:$I$89,3,0)*VLOOKUP('Données projet'!$B$10,Paramètres!$A$1:$I$89,5,0)</f>
        <v>147.23280000000005</v>
      </c>
      <c r="AK49" s="14">
        <f t="shared" si="35"/>
        <v>37.949049623906205</v>
      </c>
      <c r="AL49" s="22">
        <f t="shared" si="4"/>
        <v>322.52505476163668</v>
      </c>
      <c r="AM49" s="60">
        <f t="shared" si="5"/>
        <v>615.85838809497</v>
      </c>
      <c r="AN49" s="60">
        <f ca="1">AVERAGE(OFFSET($AM$3,0,0,'Données projet'!$E$10+1,1))-AVERAGE(OFFSET($H$3,0,0,'Données projet'!$E$10+1,1))</f>
        <v>474.89273620758723</v>
      </c>
      <c r="AO49" s="60">
        <f t="shared" si="36"/>
        <v>254.25036207346591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11.642307692307689</v>
      </c>
      <c r="BD49" s="13">
        <f>IF('Données projet'!$A$88&gt;35,BD48+BC49-BL48,IF(A49&lt;'Données projet'!$A$88,$BA$205^A49,IF(A49='Données projet'!$A$88,'Données projet'!$B$88,BD48+BC49-BL48)))</f>
        <v>261.9615384615384</v>
      </c>
      <c r="BE49" s="14">
        <f>BD49*VLOOKUP('Données projet'!$B$11,Paramètres!$A$1:$I$89,3,0)*VLOOKUP('Données projet'!$B$11,Paramètres!$A$1:$I$89,5,0)</f>
        <v>156.65299999999996</v>
      </c>
      <c r="BF49" s="14">
        <f t="shared" si="37"/>
        <v>40.0866638793565</v>
      </c>
      <c r="BG49" s="22">
        <f t="shared" si="7"/>
        <v>342.65491458987918</v>
      </c>
      <c r="BH49" s="60">
        <f t="shared" si="8"/>
        <v>635.9882479232125</v>
      </c>
      <c r="BI49" s="60">
        <f ca="1">AVERAGE(OFFSET($BH$3,0,0,'Données projet'!$E$11+1,1))-AVERAGE(OFFSET($H$3,0,0,'Données projet'!$E$11+1,1))</f>
        <v>260.05715565502118</v>
      </c>
      <c r="BJ49" s="60">
        <f t="shared" si="38"/>
        <v>269.95556918835911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13.720565394083357</v>
      </c>
      <c r="BR49" s="23">
        <f>EXP(-LN(2)/2)*BR48+(1-EXP(-LN(2)/2))/(LN(2)/2)*BL49*BO49*VLOOKUP('Données projet'!$B$11,Paramètres!$A$1:$I$89,3,0)*0.475*44/12</f>
        <v>5.1506067759713406E-2</v>
      </c>
      <c r="BS49" s="24">
        <f t="shared" si="9"/>
        <v>13.772071461843071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17.519780219780223</v>
      </c>
      <c r="BY49" s="13">
        <f>IF('Données projet'!$A$114&gt;35,BY48+BX49-CG48,IF(A49&lt;'Données projet'!$A$114,$BV$205^A49,IF(A49='Données projet'!$A$114,'Données projet'!$B$114,BY48+BX49-CG48)))</f>
        <v>352.00989010989019</v>
      </c>
      <c r="BZ49" s="14">
        <f>BY49*VLOOKUP('Données projet'!$B$12,Paramètres!$A$1:$I$89,3,0)*VLOOKUP('Données projet'!$B$12,Paramètres!$A$1:$I$89,5,0)</f>
        <v>196.77352857142861</v>
      </c>
      <c r="CA49" s="14">
        <f t="shared" si="39"/>
        <v>49.034417171503861</v>
      </c>
      <c r="CB49" s="22">
        <f t="shared" si="10"/>
        <v>428.11550550227406</v>
      </c>
      <c r="CC49" s="60">
        <f t="shared" si="11"/>
        <v>721.44883883560738</v>
      </c>
      <c r="CD49" s="60">
        <f ca="1">AVERAGE(OFFSET($CC$3,0,0,'Données projet'!$E$12+1,1))-AVERAGE(OFFSET($H$3,0,0,'Données projet'!$E$12+1,1))</f>
        <v>323.98185264074681</v>
      </c>
      <c r="CE49" s="60">
        <f t="shared" si="40"/>
        <v>301.22207291854005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2.8074211634731463</v>
      </c>
      <c r="CM49" s="23">
        <f>EXP(-LN(2)/2)*CM48+(1-EXP(-LN(2)/2))/(LN(2)/2)*CG49*CJ49*VLOOKUP('Données projet'!$B$12,Paramètres!$A$1:$I$89,3,0)*0.475*44/12</f>
        <v>6.2969089948263182E-2</v>
      </c>
      <c r="CN49" s="24">
        <f t="shared" si="12"/>
        <v>2.8703902534214096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11.443589743589742</v>
      </c>
      <c r="CT49" s="13">
        <f>IF('Données projet'!$A$140&gt;35,CT48+CS49-DB48,IF(A49&lt;'Données projet'!$A$140,$CQ$205^A49,IF(A49='Données projet'!$A$140,'Données projet'!$B$140,CT48+CS49-DB48)))</f>
        <v>330.35128205128217</v>
      </c>
      <c r="CU49" s="18">
        <f>CT49*VLOOKUP('Données projet'!$B$13,Paramètres!$A$1:$I$89,3,0)*VLOOKUP('Données projet'!$B$13,Paramètres!$A$1:$I$89,5,0)</f>
        <v>154.60440000000006</v>
      </c>
      <c r="CV49" s="14">
        <f t="shared" si="41"/>
        <v>39.623103715153171</v>
      </c>
      <c r="CW49" s="22">
        <f t="shared" si="13"/>
        <v>338.2795689705585</v>
      </c>
      <c r="CX49" s="60">
        <f t="shared" si="14"/>
        <v>631.61290230389181</v>
      </c>
      <c r="CY49" s="60">
        <f ca="1">AVERAGE(OFFSET($CX$3,0,0,'Données projet'!$E$13+1,1))-AVERAGE(OFFSET($H$3,0,0,'Données projet'!$E$13+1,1))</f>
        <v>285.59863510278109</v>
      </c>
      <c r="CZ49" s="60">
        <f t="shared" si="42"/>
        <v>190.4880882944471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6.0256410256410273</v>
      </c>
      <c r="DO49" s="13">
        <f>IF('Données projet'!$A$166&gt;35,DO48+DN49-DW48,IF(A49&lt;'Données projet'!$A$166,$DL$205^A49,IF(A49='Données projet'!$A$166,'Données projet'!$B$166,DO48+DN49-DW48)))</f>
        <v>179.10256410256409</v>
      </c>
      <c r="DP49" s="18">
        <f>DO49*VLOOKUP('Données projet'!$B$14,Paramètres!$A$1:$I$89,3,0)*VLOOKUP('Données projet'!$B$14,Paramètres!$A$1:$I$89,5,0)</f>
        <v>187.19800000000001</v>
      </c>
      <c r="DQ49" s="14">
        <f t="shared" si="43"/>
        <v>46.919935793880072</v>
      </c>
      <c r="DR49" s="22">
        <f t="shared" si="16"/>
        <v>407.75540484100776</v>
      </c>
      <c r="DS49" s="60">
        <f t="shared" si="17"/>
        <v>701.08873817434107</v>
      </c>
      <c r="DT49" s="60">
        <f ca="1">AVERAGE(OFFSET($DS$3,0,0,'Données projet'!$E$14+1,1))-AVERAGE(OFFSET($H$3,0,0,'Données projet'!$E$14+1,1))</f>
        <v>490.80835580536689</v>
      </c>
      <c r="DU49" s="60">
        <f t="shared" si="44"/>
        <v>302.12261539953789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1.299166110953188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1.299166110953188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7</v>
      </c>
      <c r="EJ49" s="13">
        <f>IF('Données projet'!$A$192&gt;35,EJ48+EI49-ER48,IF(A49&lt;'Données projet'!$A$192,$EG$205^A49,IF(A49='Données projet'!$A$192,'Données projet'!$B$192,EJ48+EI49-ER48)))</f>
        <v>211.99999999999983</v>
      </c>
      <c r="EK49" s="18">
        <f>EJ49*VLOOKUP('Données projet'!$B$15,Paramètres!$A$1:$I$89,3,0)*VLOOKUP('Données projet'!$B$15,Paramètres!$A$1:$I$89,5,0)</f>
        <v>185.20319999999987</v>
      </c>
      <c r="EL49" s="14">
        <f t="shared" si="45"/>
        <v>46.477875402099386</v>
      </c>
      <c r="EM49" s="22">
        <f t="shared" si="19"/>
        <v>403.5112063253228</v>
      </c>
      <c r="EN49" s="60">
        <f t="shared" si="20"/>
        <v>696.84453965865612</v>
      </c>
      <c r="EO49" s="60">
        <f ca="1">AVERAGE(OFFSET($EN$3,0,0,'Données projet'!$E$15+1,1))-AVERAGE(OFFSET($H$3,0,0,'Données projet'!$E$15+1,1))</f>
        <v>339.58437495284466</v>
      </c>
      <c r="EP49" s="60">
        <f t="shared" si="46"/>
        <v>371.26234252426531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2.0879010853877609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2.0879010853877609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5.5128205128205137</v>
      </c>
      <c r="FE49" s="13">
        <f>IF('Données projet'!$A$218&gt;35,FE48+FD49-FM48,IF(A49&lt;'Données projet'!$A$218,$FB$205^A49,IF(A49='Données projet'!$A$218,'Données projet'!$B$218,FE48+FD49-FM48)))</f>
        <v>158.71794871794867</v>
      </c>
      <c r="FF49" s="18">
        <f>FE49*VLOOKUP('Données projet'!$B$16,Paramètres!$A$1:$I$89,3,0)*VLOOKUP('Données projet'!$B$16,Paramètres!$A$1:$I$89,5,0)</f>
        <v>106.46799999999996</v>
      </c>
      <c r="FG49" s="14">
        <f t="shared" si="47"/>
        <v>28.497243809169849</v>
      </c>
      <c r="FH49" s="22">
        <f t="shared" si="22"/>
        <v>235.06446630097074</v>
      </c>
      <c r="FI49" s="60">
        <f t="shared" si="23"/>
        <v>528.39779963430408</v>
      </c>
      <c r="FJ49" s="60">
        <f ca="1">AVERAGE(OFFSET($FI$3,0,0,'Données projet'!$E$16+1,1))-AVERAGE(OFFSET($H$3,0,0,'Données projet'!$E$16+1,1))</f>
        <v>261.34571165681393</v>
      </c>
      <c r="FK49" s="60">
        <f t="shared" si="48"/>
        <v>207.9851454455669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8.5265128291212022E-14</v>
      </c>
      <c r="GA49" s="18">
        <f>FZ49*VLOOKUP('Données projet'!$B$17,Paramètres!$A$1:$I$89,3,0)*VLOOKUP('Données projet'!$B$17,Paramètres!$A$1:$I$89,5,0)</f>
        <v>7.7147888077888636E-14</v>
      </c>
      <c r="GB49" s="14">
        <f t="shared" si="49"/>
        <v>1.19451494619564E-12</v>
      </c>
      <c r="GC49" s="22">
        <f t="shared" si="25"/>
        <v>2.2148127696930623E-12</v>
      </c>
      <c r="GD49" s="60">
        <f t="shared" si="26"/>
        <v>293.33333333333553</v>
      </c>
      <c r="GE49" s="60">
        <f ca="1">AVERAGE(OFFSET($GD$3,0,0,'Données projet'!$E$17+1,1))-AVERAGE(OFFSET($H$3,0,0,'Données projet'!$E$17+1,1))</f>
        <v>195.57390574886637</v>
      </c>
      <c r="GF49" s="60">
        <f t="shared" si="50"/>
        <v>270.42511985134007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0.17486272085939072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0.17486272085939072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7</v>
      </c>
      <c r="GU49" s="13">
        <f>IF('Données projet'!$A$270&gt;35,GU48+GT49-HC48,IF(A49&lt;'Données projet'!$A$270,$GR$205^A49,IF(A49='Données projet'!$A$270,'Données projet'!$B$270,GU48+GT49-HC48)))</f>
        <v>211.99999999999983</v>
      </c>
      <c r="GV49" s="18">
        <f>GU49*VLOOKUP('Données projet'!$B$18,Paramètres!$A$1:$I$89,3,0)*VLOOKUP('Données projet'!$B$18,Paramètres!$A$1:$I$89,5,0)</f>
        <v>168.66719999999987</v>
      </c>
      <c r="GW49" s="14">
        <f t="shared" si="51"/>
        <v>42.791384119459089</v>
      </c>
      <c r="GX49" s="22">
        <f t="shared" si="28"/>
        <v>368.29036734139095</v>
      </c>
      <c r="GY49" s="60">
        <f t="shared" si="29"/>
        <v>661.6237006747242</v>
      </c>
      <c r="GZ49" s="60">
        <f ca="1">AVERAGE(OFFSET($GY$3,0,0,'Données projet'!$E$18+1,1))-AVERAGE(OFFSET($H$3,0,0,'Données projet'!$E$18+1,1))</f>
        <v>312.53381881960331</v>
      </c>
      <c r="HA49" s="60">
        <f t="shared" si="52"/>
        <v>342.06887933351783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1.9014813456209947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1.9014813456209947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8">
        <f t="shared" si="1"/>
        <v>256.66666666666669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11.861538461538462</v>
      </c>
      <c r="N50" s="14">
        <f>IF('Données projet'!$A$36&gt;35,N49+M50-V49,IF(A50&lt;'Données projet'!$A$36,$K$205^A50,IF(A50='Données projet'!$A$36,'Données projet'!$B$36,N49+M50-V49)))</f>
        <v>255.49999999999997</v>
      </c>
      <c r="O50" s="14">
        <f>N50*VLOOKUP('Données projet'!$B$9,Paramètres!$A$1:$I$89,3,0)*VLOOKUP('Données projet'!$B$9,Paramètres!$A$1:$I$89,5,0)</f>
        <v>152.78899999999999</v>
      </c>
      <c r="P50" s="14">
        <f t="shared" si="33"/>
        <v>39.211714711932316</v>
      </c>
      <c r="Q50" s="22">
        <f t="shared" si="53"/>
        <v>334.40124478994869</v>
      </c>
      <c r="R50" s="60">
        <f t="shared" si="0"/>
        <v>627.73457812328206</v>
      </c>
      <c r="S50" s="60">
        <f ca="1">AVERAGE(OFFSET($R$3,0,0,'Données projet'!$E$9+1,1))-AVERAGE(OFFSET($H$3,0,0,'Données projet'!$E$9+1,1))</f>
        <v>289.2405918938332</v>
      </c>
      <c r="T50" s="60">
        <f t="shared" si="34"/>
        <v>229.06617320689008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3.9599105713451084</v>
      </c>
      <c r="AA50" s="23">
        <f>EXP(-LN(2)/25)*AA49+(1-EXP(-LN(2)/25))/(LN(2)/25)*Calculateur!V50*Calculateur!X50*VLOOKUP('Données projet'!$B$9,Paramètres!$A$1:$I$89,3,0)*0.475*44/12</f>
        <v>13.162475690900472</v>
      </c>
      <c r="AB50" s="23">
        <f>EXP(-LN(2)/2)*AB49+(1-EXP(-LN(2)/2))/(LN(2)/2)*V50*Y50*VLOOKUP('Données projet'!$B$9,Paramètres!$A$1:$I$89,3,0)*0.475*44/12</f>
        <v>0</v>
      </c>
      <c r="AC50" s="24">
        <f t="shared" si="3"/>
        <v>17.12238626224558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8.1999999999999993</v>
      </c>
      <c r="AI50" s="14">
        <f>IF('Données projet'!$A$62&gt;35,AI49+AH50-AQ49,IF(A50&lt;'Données projet'!$A$62,$AF$205^A50,IF(A50='Données projet'!$A$62,'Données projet'!$B$62,AI49+AH50-AQ49)))</f>
        <v>153.40000000000003</v>
      </c>
      <c r="AJ50" s="14">
        <f>AI50*VLOOKUP('Données projet'!$B$10,Paramètres!$A$1:$I$89,3,0)*VLOOKUP('Données projet'!$B$10,Paramètres!$A$1:$I$89,5,0)</f>
        <v>155.54760000000005</v>
      </c>
      <c r="AK50" s="14">
        <f t="shared" si="35"/>
        <v>39.836620617816237</v>
      </c>
      <c r="AL50" s="22">
        <f t="shared" si="4"/>
        <v>340.29418424269664</v>
      </c>
      <c r="AM50" s="60">
        <f t="shared" si="5"/>
        <v>633.62751757602996</v>
      </c>
      <c r="AN50" s="60">
        <f ca="1">AVERAGE(OFFSET($AM$3,0,0,'Données projet'!$E$10+1,1))-AVERAGE(OFFSET($H$3,0,0,'Données projet'!$E$10+1,1))</f>
        <v>474.89273620758723</v>
      </c>
      <c r="AO50" s="60">
        <f t="shared" si="36"/>
        <v>254.25036207346591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11.642307692307689</v>
      </c>
      <c r="BD50" s="13">
        <f>IF('Données projet'!$A$88&gt;35,BD49+BC50-BL49,IF(A50&lt;'Données projet'!$A$88,$BA$205^A50,IF(A50='Données projet'!$A$88,'Données projet'!$B$88,BD49+BC50-BL49)))</f>
        <v>273.60384615384606</v>
      </c>
      <c r="BE50" s="14">
        <f>BD50*VLOOKUP('Données projet'!$B$11,Paramètres!$A$1:$I$89,3,0)*VLOOKUP('Données projet'!$B$11,Paramètres!$A$1:$I$89,5,0)</f>
        <v>163.61509999999996</v>
      </c>
      <c r="BF50" s="14">
        <f t="shared" si="37"/>
        <v>41.656847972292042</v>
      </c>
      <c r="BG50" s="22">
        <f t="shared" si="7"/>
        <v>357.51530938507517</v>
      </c>
      <c r="BH50" s="60">
        <f t="shared" si="8"/>
        <v>650.84864271840843</v>
      </c>
      <c r="BI50" s="60">
        <f ca="1">AVERAGE(OFFSET($BH$3,0,0,'Données projet'!$E$11+1,1))-AVERAGE(OFFSET($H$3,0,0,'Données projet'!$E$11+1,1))</f>
        <v>260.05715565502118</v>
      </c>
      <c r="BJ50" s="60">
        <f t="shared" si="38"/>
        <v>269.95556918835911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13.345375811848973</v>
      </c>
      <c r="BR50" s="23">
        <f>EXP(-LN(2)/2)*BR49+(1-EXP(-LN(2)/2))/(LN(2)/2)*BL50*BO50*VLOOKUP('Données projet'!$B$11,Paramètres!$A$1:$I$89,3,0)*0.475*44/12</f>
        <v>3.6420289785147157E-2</v>
      </c>
      <c r="BS50" s="24">
        <f t="shared" si="9"/>
        <v>13.381796101634119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17.519780219780223</v>
      </c>
      <c r="BY50" s="13">
        <f>IF('Données projet'!$A$114&gt;35,BY49+BX50-CG49,IF(A50&lt;'Données projet'!$A$114,$BV$205^A50,IF(A50='Données projet'!$A$114,'Données projet'!$B$114,BY49+BX50-CG49)))</f>
        <v>369.52967032967041</v>
      </c>
      <c r="BZ50" s="14">
        <f>BY50*VLOOKUP('Données projet'!$B$12,Paramètres!$A$1:$I$89,3,0)*VLOOKUP('Données projet'!$B$12,Paramètres!$A$1:$I$89,5,0)</f>
        <v>206.56708571428578</v>
      </c>
      <c r="CA50" s="14">
        <f t="shared" si="39"/>
        <v>51.184689450990696</v>
      </c>
      <c r="CB50" s="22">
        <f t="shared" si="10"/>
        <v>448.91767507952318</v>
      </c>
      <c r="CC50" s="60">
        <f t="shared" si="11"/>
        <v>742.25100841285644</v>
      </c>
      <c r="CD50" s="60">
        <f ca="1">AVERAGE(OFFSET($CC$3,0,0,'Données projet'!$E$12+1,1))-AVERAGE(OFFSET($H$3,0,0,'Données projet'!$E$12+1,1))</f>
        <v>323.98185264074681</v>
      </c>
      <c r="CE50" s="60">
        <f t="shared" si="40"/>
        <v>301.22207291854005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2.7306520841221107</v>
      </c>
      <c r="CM50" s="23">
        <f>EXP(-LN(2)/2)*CM49+(1-EXP(-LN(2)/2))/(LN(2)/2)*CG50*CJ50*VLOOKUP('Données projet'!$B$12,Paramètres!$A$1:$I$89,3,0)*0.475*44/12</f>
        <v>4.4525870507562564E-2</v>
      </c>
      <c r="CN50" s="24">
        <f t="shared" si="12"/>
        <v>2.7751779546296733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11.443589743589742</v>
      </c>
      <c r="CT50" s="13">
        <f>IF('Données projet'!$A$140&gt;35,CT49+CS50-DB49,IF(A50&lt;'Données projet'!$A$140,$CQ$205^A50,IF(A50='Données projet'!$A$140,'Données projet'!$B$140,CT49+CS50-DB49)))</f>
        <v>341.79487179487194</v>
      </c>
      <c r="CU50" s="18">
        <f>CT50*VLOOKUP('Données projet'!$B$13,Paramètres!$A$1:$I$89,3,0)*VLOOKUP('Données projet'!$B$13,Paramètres!$A$1:$I$89,5,0)</f>
        <v>159.96000000000006</v>
      </c>
      <c r="CV50" s="14">
        <f t="shared" si="41"/>
        <v>40.833493163758575</v>
      </c>
      <c r="CW50" s="22">
        <f t="shared" si="13"/>
        <v>349.71533392687957</v>
      </c>
      <c r="CX50" s="60">
        <f t="shared" si="14"/>
        <v>643.04866726021282</v>
      </c>
      <c r="CY50" s="60">
        <f ca="1">AVERAGE(OFFSET($CX$3,0,0,'Données projet'!$E$13+1,1))-AVERAGE(OFFSET($H$3,0,0,'Données projet'!$E$13+1,1))</f>
        <v>285.59863510278109</v>
      </c>
      <c r="CZ50" s="60">
        <f t="shared" si="42"/>
        <v>190.4880882944471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6.0256410256410273</v>
      </c>
      <c r="DO50" s="13">
        <f>IF('Données projet'!$A$166&gt;35,DO49+DN50-DW49,IF(A50&lt;'Données projet'!$A$166,$DL$205^A50,IF(A50='Données projet'!$A$166,'Données projet'!$B$166,DO49+DN50-DW49)))</f>
        <v>185.12820512820511</v>
      </c>
      <c r="DP50" s="18">
        <f>DO50*VLOOKUP('Données projet'!$B$14,Paramètres!$A$1:$I$89,3,0)*VLOOKUP('Données projet'!$B$14,Paramètres!$A$1:$I$89,5,0)</f>
        <v>193.49599999999998</v>
      </c>
      <c r="DQ50" s="14">
        <f t="shared" si="43"/>
        <v>48.312046726948296</v>
      </c>
      <c r="DR50" s="22">
        <f t="shared" si="16"/>
        <v>421.14901471610159</v>
      </c>
      <c r="DS50" s="60">
        <f t="shared" si="17"/>
        <v>714.4823480494349</v>
      </c>
      <c r="DT50" s="60">
        <f ca="1">AVERAGE(OFFSET($DS$3,0,0,'Données projet'!$E$14+1,1))-AVERAGE(OFFSET($H$3,0,0,'Données projet'!$E$14+1,1))</f>
        <v>490.80835580536689</v>
      </c>
      <c r="DU50" s="60">
        <f t="shared" si="44"/>
        <v>302.12261539953789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1.2736902559304795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1.2736902559304795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7</v>
      </c>
      <c r="EJ50" s="13">
        <f>IF('Données projet'!$A$192&gt;35,EJ49+EI50-ER49,IF(A50&lt;'Données projet'!$A$192,$EG$205^A50,IF(A50='Données projet'!$A$192,'Données projet'!$B$192,EJ49+EI50-ER49)))</f>
        <v>218.99999999999983</v>
      </c>
      <c r="EK50" s="18">
        <f>EJ50*VLOOKUP('Données projet'!$B$15,Paramètres!$A$1:$I$89,3,0)*VLOOKUP('Données projet'!$B$15,Paramètres!$A$1:$I$89,5,0)</f>
        <v>191.31839999999988</v>
      </c>
      <c r="EL50" s="14">
        <f t="shared" si="45"/>
        <v>47.831314962098354</v>
      </c>
      <c r="EM50" s="22">
        <f t="shared" si="19"/>
        <v>416.51908689232113</v>
      </c>
      <c r="EN50" s="60">
        <f t="shared" si="20"/>
        <v>709.85242022565444</v>
      </c>
      <c r="EO50" s="60">
        <f ca="1">AVERAGE(OFFSET($EN$3,0,0,'Données projet'!$E$15+1,1))-AVERAGE(OFFSET($H$3,0,0,'Données projet'!$E$15+1,1))</f>
        <v>339.58437495284466</v>
      </c>
      <c r="EP50" s="60">
        <f t="shared" si="46"/>
        <v>371.26234252426531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2.0469586185972219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2.0469586185972219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5.5128205128205137</v>
      </c>
      <c r="FE50" s="13">
        <f>IF('Données projet'!$A$218&gt;35,FE49+FD50-FM49,IF(A50&lt;'Données projet'!$A$218,$FB$205^A50,IF(A50='Données projet'!$A$218,'Données projet'!$B$218,FE49+FD50-FM49)))</f>
        <v>164.2307692307692</v>
      </c>
      <c r="FF50" s="18">
        <f>FE50*VLOOKUP('Données projet'!$B$16,Paramètres!$A$1:$I$89,3,0)*VLOOKUP('Données projet'!$B$16,Paramètres!$A$1:$I$89,5,0)</f>
        <v>110.16599999999998</v>
      </c>
      <c r="FG50" s="14">
        <f t="shared" si="47"/>
        <v>29.370092034164426</v>
      </c>
      <c r="FH50" s="22">
        <f t="shared" si="22"/>
        <v>243.02536029283627</v>
      </c>
      <c r="FI50" s="60">
        <f t="shared" si="23"/>
        <v>536.35869362616961</v>
      </c>
      <c r="FJ50" s="60">
        <f ca="1">AVERAGE(OFFSET($FI$3,0,0,'Données projet'!$E$16+1,1))-AVERAGE(OFFSET($H$3,0,0,'Données projet'!$E$16+1,1))</f>
        <v>261.34571165681393</v>
      </c>
      <c r="FK50" s="60">
        <f t="shared" si="48"/>
        <v>207.9851454455669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8.5265128291212022E-14</v>
      </c>
      <c r="GA50" s="18">
        <f>FZ50*VLOOKUP('Données projet'!$B$17,Paramètres!$A$1:$I$89,3,0)*VLOOKUP('Données projet'!$B$17,Paramètres!$A$1:$I$89,5,0)</f>
        <v>7.7147888077888636E-14</v>
      </c>
      <c r="GB50" s="14">
        <f t="shared" si="49"/>
        <v>1.19451494619564E-12</v>
      </c>
      <c r="GC50" s="22">
        <f t="shared" si="25"/>
        <v>2.2148127696930623E-12</v>
      </c>
      <c r="GD50" s="60">
        <f t="shared" si="26"/>
        <v>293.33333333333553</v>
      </c>
      <c r="GE50" s="60">
        <f ca="1">AVERAGE(OFFSET($GD$3,0,0,'Données projet'!$E$17+1,1))-AVERAGE(OFFSET($H$3,0,0,'Données projet'!$E$17+1,1))</f>
        <v>195.57390574886637</v>
      </c>
      <c r="GF50" s="60">
        <f t="shared" si="50"/>
        <v>270.42511985134007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0.17143376955906642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0.17143376955906642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7</v>
      </c>
      <c r="GU50" s="13">
        <f>IF('Données projet'!$A$270&gt;35,GU49+GT50-HC49,IF(A50&lt;'Données projet'!$A$270,$GR$205^A50,IF(A50='Données projet'!$A$270,'Données projet'!$B$270,GU49+GT50-HC49)))</f>
        <v>218.99999999999983</v>
      </c>
      <c r="GV50" s="18">
        <f>GU50*VLOOKUP('Données projet'!$B$18,Paramètres!$A$1:$I$89,3,0)*VLOOKUP('Données projet'!$B$18,Paramètres!$A$1:$I$89,5,0)</f>
        <v>174.23639999999986</v>
      </c>
      <c r="GW50" s="14">
        <f t="shared" si="51"/>
        <v>44.03747274965864</v>
      </c>
      <c r="GX50" s="22">
        <f t="shared" si="28"/>
        <v>380.16032837232183</v>
      </c>
      <c r="GY50" s="60">
        <f t="shared" si="29"/>
        <v>673.49366170565509</v>
      </c>
      <c r="GZ50" s="60">
        <f ca="1">AVERAGE(OFFSET($GY$3,0,0,'Données projet'!$E$18+1,1))-AVERAGE(OFFSET($H$3,0,0,'Données projet'!$E$18+1,1))</f>
        <v>312.53381881960331</v>
      </c>
      <c r="HA50" s="60">
        <f t="shared" si="52"/>
        <v>342.06887933351783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1.8641944562224682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1.8641944562224682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8">
        <f t="shared" si="1"/>
        <v>256.66666666666669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11.861538461538462</v>
      </c>
      <c r="N51" s="14">
        <f>IF('Données projet'!$A$36&gt;35,N50+M51-V50,IF(A51&lt;'Données projet'!$A$36,$K$205^A51,IF(A51='Données projet'!$A$36,'Données projet'!$B$36,N50+M51-V50)))</f>
        <v>267.36153846153843</v>
      </c>
      <c r="O51" s="14">
        <f>N51*VLOOKUP('Données projet'!$B$9,Paramètres!$A$1:$I$89,3,0)*VLOOKUP('Données projet'!$B$9,Paramètres!$A$1:$I$89,5,0)</f>
        <v>159.88219999999998</v>
      </c>
      <c r="P51" s="14">
        <f t="shared" si="33"/>
        <v>40.815944149041762</v>
      </c>
      <c r="Q51" s="22">
        <f t="shared" si="53"/>
        <v>349.54926772624771</v>
      </c>
      <c r="R51" s="60">
        <f t="shared" si="0"/>
        <v>642.88260105958102</v>
      </c>
      <c r="S51" s="60">
        <f ca="1">AVERAGE(OFFSET($R$3,0,0,'Données projet'!$E$9+1,1))-AVERAGE(OFFSET($H$3,0,0,'Données projet'!$E$9+1,1))</f>
        <v>289.2405918938332</v>
      </c>
      <c r="T51" s="60">
        <f t="shared" si="34"/>
        <v>229.06617320689008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3.8822591403479874</v>
      </c>
      <c r="AA51" s="23">
        <f>EXP(-LN(2)/25)*AA50+(1-EXP(-LN(2)/25))/(LN(2)/25)*Calculateur!V51*Calculateur!X51*VLOOKUP('Données projet'!$B$9,Paramètres!$A$1:$I$89,3,0)*0.475*44/12</f>
        <v>12.802547100948285</v>
      </c>
      <c r="AB51" s="23">
        <f>EXP(-LN(2)/2)*AB50+(1-EXP(-LN(2)/2))/(LN(2)/2)*V51*Y51*VLOOKUP('Données projet'!$B$9,Paramètres!$A$1:$I$89,3,0)*0.475*44/12</f>
        <v>0</v>
      </c>
      <c r="AC51" s="24">
        <f t="shared" si="3"/>
        <v>16.684806241296272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8.1999999999999993</v>
      </c>
      <c r="AI51" s="14">
        <f>IF('Données projet'!$A$62&gt;35,AI50+AH51-AQ50,IF(A51&lt;'Données projet'!$A$62,$AF$205^A51,IF(A51='Données projet'!$A$62,'Données projet'!$B$62,AI50+AH51-AQ50)))</f>
        <v>161.60000000000002</v>
      </c>
      <c r="AJ51" s="14">
        <f>AI51*VLOOKUP('Données projet'!$B$10,Paramètres!$A$1:$I$89,3,0)*VLOOKUP('Données projet'!$B$10,Paramètres!$A$1:$I$89,5,0)</f>
        <v>163.86240000000004</v>
      </c>
      <c r="AK51" s="14">
        <f t="shared" si="35"/>
        <v>41.712477409029084</v>
      </c>
      <c r="AL51" s="22">
        <f t="shared" si="4"/>
        <v>358.0429114873923</v>
      </c>
      <c r="AM51" s="60">
        <f t="shared" si="5"/>
        <v>651.37624482072556</v>
      </c>
      <c r="AN51" s="60">
        <f ca="1">AVERAGE(OFFSET($AM$3,0,0,'Données projet'!$E$10+1,1))-AVERAGE(OFFSET($H$3,0,0,'Données projet'!$E$10+1,1))</f>
        <v>474.89273620758723</v>
      </c>
      <c r="AO51" s="60">
        <f t="shared" si="36"/>
        <v>254.25036207346591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11.642307692307689</v>
      </c>
      <c r="BD51" s="13">
        <f>IF('Données projet'!$A$88&gt;35,BD50+BC51-BL50,IF(A51&lt;'Données projet'!$A$88,$BA$205^A51,IF(A51='Données projet'!$A$88,'Données projet'!$B$88,BD50+BC51-BL50)))</f>
        <v>285.24615384615373</v>
      </c>
      <c r="BE51" s="14">
        <f>BD51*VLOOKUP('Données projet'!$B$11,Paramètres!$A$1:$I$89,3,0)*VLOOKUP('Données projet'!$B$11,Paramètres!$A$1:$I$89,5,0)</f>
        <v>170.57719999999995</v>
      </c>
      <c r="BF51" s="14">
        <f t="shared" si="37"/>
        <v>43.219271671345155</v>
      </c>
      <c r="BG51" s="22">
        <f t="shared" si="7"/>
        <v>372.36218816092605</v>
      </c>
      <c r="BH51" s="60">
        <f t="shared" si="8"/>
        <v>665.69552149425931</v>
      </c>
      <c r="BI51" s="60">
        <f ca="1">AVERAGE(OFFSET($BH$3,0,0,'Données projet'!$E$11+1,1))-AVERAGE(OFFSET($H$3,0,0,'Données projet'!$E$11+1,1))</f>
        <v>260.05715565502118</v>
      </c>
      <c r="BJ51" s="60">
        <f t="shared" si="38"/>
        <v>269.95556918835911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12.980445808471149</v>
      </c>
      <c r="BR51" s="23">
        <f>EXP(-LN(2)/2)*BR50+(1-EXP(-LN(2)/2))/(LN(2)/2)*BL51*BO51*VLOOKUP('Données projet'!$B$11,Paramètres!$A$1:$I$89,3,0)*0.475*44/12</f>
        <v>2.5753033879856703E-2</v>
      </c>
      <c r="BS51" s="24">
        <f t="shared" si="9"/>
        <v>13.006198842351006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17.519780219780223</v>
      </c>
      <c r="BY51" s="13">
        <f>IF('Données projet'!$A$114&gt;35,BY50+BX51-CG50,IF(A51&lt;'Données projet'!$A$114,$BV$205^A51,IF(A51='Données projet'!$A$114,'Données projet'!$B$114,BY50+BX51-CG50)))</f>
        <v>387.04945054945063</v>
      </c>
      <c r="BZ51" s="14">
        <f>BY51*VLOOKUP('Données projet'!$B$12,Paramètres!$A$1:$I$89,3,0)*VLOOKUP('Données projet'!$B$12,Paramètres!$A$1:$I$89,5,0)</f>
        <v>216.36064285714289</v>
      </c>
      <c r="CA51" s="14">
        <f t="shared" si="39"/>
        <v>53.323123145592824</v>
      </c>
      <c r="CB51" s="22">
        <f t="shared" si="10"/>
        <v>469.69922578809798</v>
      </c>
      <c r="CC51" s="60">
        <f t="shared" si="11"/>
        <v>763.03255912143129</v>
      </c>
      <c r="CD51" s="60">
        <f ca="1">AVERAGE(OFFSET($CC$3,0,0,'Données projet'!$E$12+1,1))-AVERAGE(OFFSET($H$3,0,0,'Données projet'!$E$12+1,1))</f>
        <v>323.98185264074681</v>
      </c>
      <c r="CE51" s="60">
        <f t="shared" si="40"/>
        <v>301.22207291854005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2.6559822592830393</v>
      </c>
      <c r="CM51" s="23">
        <f>EXP(-LN(2)/2)*CM50+(1-EXP(-LN(2)/2))/(LN(2)/2)*CG51*CJ51*VLOOKUP('Données projet'!$B$12,Paramètres!$A$1:$I$89,3,0)*0.475*44/12</f>
        <v>3.1484544974131591E-2</v>
      </c>
      <c r="CN51" s="24">
        <f t="shared" si="12"/>
        <v>2.6874668042571708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11.443589743589742</v>
      </c>
      <c r="CT51" s="13">
        <f>IF('Données projet'!$A$140&gt;35,CT50+CS51-DB50,IF(A51&lt;'Données projet'!$A$140,$CQ$205^A51,IF(A51='Données projet'!$A$140,'Données projet'!$B$140,CT50+CS51-DB50)))</f>
        <v>353.23846153846171</v>
      </c>
      <c r="CU51" s="18">
        <f>CT51*VLOOKUP('Données projet'!$B$13,Paramètres!$A$1:$I$89,3,0)*VLOOKUP('Données projet'!$B$13,Paramètres!$A$1:$I$89,5,0)</f>
        <v>165.31560000000007</v>
      </c>
      <c r="CV51" s="14">
        <f t="shared" si="41"/>
        <v>42.039173765288623</v>
      </c>
      <c r="CW51" s="22">
        <f t="shared" si="13"/>
        <v>361.14289764121116</v>
      </c>
      <c r="CX51" s="60">
        <f t="shared" si="14"/>
        <v>654.47623097454448</v>
      </c>
      <c r="CY51" s="60">
        <f ca="1">AVERAGE(OFFSET($CX$3,0,0,'Données projet'!$E$13+1,1))-AVERAGE(OFFSET($H$3,0,0,'Données projet'!$E$13+1,1))</f>
        <v>285.59863510278109</v>
      </c>
      <c r="CZ51" s="60">
        <f t="shared" si="42"/>
        <v>190.4880882944471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6.0256410256410273</v>
      </c>
      <c r="DO51" s="13">
        <f>IF('Données projet'!$A$166&gt;35,DO50+DN51-DW50,IF(A51&lt;'Données projet'!$A$166,$DL$205^A51,IF(A51='Données projet'!$A$166,'Données projet'!$B$166,DO50+DN51-DW50)))</f>
        <v>191.15384615384613</v>
      </c>
      <c r="DP51" s="18">
        <f>DO51*VLOOKUP('Données projet'!$B$14,Paramètres!$A$1:$I$89,3,0)*VLOOKUP('Données projet'!$B$14,Paramètres!$A$1:$I$89,5,0)</f>
        <v>199.79399999999998</v>
      </c>
      <c r="DQ51" s="14">
        <f t="shared" si="43"/>
        <v>49.698892445432982</v>
      </c>
      <c r="DR51" s="22">
        <f t="shared" si="16"/>
        <v>434.53345434246239</v>
      </c>
      <c r="DS51" s="60">
        <f t="shared" si="17"/>
        <v>727.86678767579565</v>
      </c>
      <c r="DT51" s="60">
        <f ca="1">AVERAGE(OFFSET($DS$3,0,0,'Données projet'!$E$14+1,1))-AVERAGE(OFFSET($H$3,0,0,'Données projet'!$E$14+1,1))</f>
        <v>490.80835580536689</v>
      </c>
      <c r="DU51" s="60">
        <f t="shared" si="44"/>
        <v>302.12261539953789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1.248713966886029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1.248713966886029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7</v>
      </c>
      <c r="EJ51" s="13">
        <f>IF('Données projet'!$A$192&gt;35,EJ50+EI51-ER50,IF(A51&lt;'Données projet'!$A$192,$EG$205^A51,IF(A51='Données projet'!$A$192,'Données projet'!$B$192,EJ50+EI51-ER50)))</f>
        <v>225.99999999999983</v>
      </c>
      <c r="EK51" s="18">
        <f>EJ51*VLOOKUP('Données projet'!$B$15,Paramètres!$A$1:$I$89,3,0)*VLOOKUP('Données projet'!$B$15,Paramètres!$A$1:$I$89,5,0)</f>
        <v>197.43359999999987</v>
      </c>
      <c r="EL51" s="14">
        <f t="shared" si="45"/>
        <v>49.179727436837567</v>
      </c>
      <c r="EM51" s="22">
        <f t="shared" si="19"/>
        <v>429.51821195249181</v>
      </c>
      <c r="EN51" s="60">
        <f t="shared" si="20"/>
        <v>722.85154528582507</v>
      </c>
      <c r="EO51" s="60">
        <f ca="1">AVERAGE(OFFSET($EN$3,0,0,'Données projet'!$E$15+1,1))-AVERAGE(OFFSET($H$3,0,0,'Données projet'!$E$15+1,1))</f>
        <v>339.58437495284466</v>
      </c>
      <c r="EP51" s="60">
        <f t="shared" si="46"/>
        <v>371.26234252426531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2.0068190086080064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2.0068190086080064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5.5128205128205137</v>
      </c>
      <c r="FE51" s="13">
        <f>IF('Données projet'!$A$218&gt;35,FE50+FD51-FM50,IF(A51&lt;'Données projet'!$A$218,$FB$205^A51,IF(A51='Données projet'!$A$218,'Données projet'!$B$218,FE50+FD51-FM50)))</f>
        <v>169.74358974358972</v>
      </c>
      <c r="FF51" s="18">
        <f>FE51*VLOOKUP('Données projet'!$B$16,Paramètres!$A$1:$I$89,3,0)*VLOOKUP('Données projet'!$B$16,Paramètres!$A$1:$I$89,5,0)</f>
        <v>113.86399999999999</v>
      </c>
      <c r="FG51" s="14">
        <f t="shared" si="47"/>
        <v>30.239535792902171</v>
      </c>
      <c r="FH51" s="22">
        <f t="shared" si="22"/>
        <v>250.98032483930456</v>
      </c>
      <c r="FI51" s="60">
        <f t="shared" si="23"/>
        <v>544.31365817263782</v>
      </c>
      <c r="FJ51" s="60">
        <f ca="1">AVERAGE(OFFSET($FI$3,0,0,'Données projet'!$E$16+1,1))-AVERAGE(OFFSET($H$3,0,0,'Données projet'!$E$16+1,1))</f>
        <v>261.34571165681393</v>
      </c>
      <c r="FK51" s="60">
        <f t="shared" si="48"/>
        <v>207.9851454455669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8.5265128291212022E-14</v>
      </c>
      <c r="GA51" s="18">
        <f>FZ51*VLOOKUP('Données projet'!$B$17,Paramètres!$A$1:$I$89,3,0)*VLOOKUP('Données projet'!$B$17,Paramètres!$A$1:$I$89,5,0)</f>
        <v>7.7147888077888636E-14</v>
      </c>
      <c r="GB51" s="14">
        <f t="shared" si="49"/>
        <v>1.19451494619564E-12</v>
      </c>
      <c r="GC51" s="22">
        <f t="shared" si="25"/>
        <v>2.2148127696930623E-12</v>
      </c>
      <c r="GD51" s="60">
        <f t="shared" si="26"/>
        <v>293.33333333333553</v>
      </c>
      <c r="GE51" s="60">
        <f ca="1">AVERAGE(OFFSET($GD$3,0,0,'Données projet'!$E$17+1,1))-AVERAGE(OFFSET($H$3,0,0,'Données projet'!$E$17+1,1))</f>
        <v>195.57390574886637</v>
      </c>
      <c r="GF51" s="60">
        <f t="shared" si="50"/>
        <v>270.42511985134007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0.16807205790228769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0.16807205790228769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7</v>
      </c>
      <c r="GU51" s="13">
        <f>IF('Données projet'!$A$270&gt;35,GU50+GT51-HC50,IF(A51&lt;'Données projet'!$A$270,$GR$205^A51,IF(A51='Données projet'!$A$270,'Données projet'!$B$270,GU50+GT51-HC50)))</f>
        <v>225.99999999999983</v>
      </c>
      <c r="GV51" s="18">
        <f>GU51*VLOOKUP('Données projet'!$B$18,Paramètres!$A$1:$I$89,3,0)*VLOOKUP('Données projet'!$B$18,Paramètres!$A$1:$I$89,5,0)</f>
        <v>179.80559999999988</v>
      </c>
      <c r="GW51" s="14">
        <f t="shared" si="51"/>
        <v>45.278933028529949</v>
      </c>
      <c r="GX51" s="22">
        <f t="shared" si="28"/>
        <v>392.0222283580228</v>
      </c>
      <c r="GY51" s="60">
        <f t="shared" si="29"/>
        <v>685.35556169135612</v>
      </c>
      <c r="GZ51" s="60">
        <f ca="1">AVERAGE(OFFSET($GY$3,0,0,'Données projet'!$E$18+1,1))-AVERAGE(OFFSET($H$3,0,0,'Données projet'!$E$18+1,1))</f>
        <v>312.53381881960331</v>
      </c>
      <c r="HA51" s="60">
        <f t="shared" si="52"/>
        <v>342.06887933351783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1.8276387399822898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1.8276387399822898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8">
        <f t="shared" si="1"/>
        <v>256.66666666666669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11.861538461538462</v>
      </c>
      <c r="N52" s="14">
        <f>IF('Données projet'!$A$36&gt;35,N51+M52-V51,IF(A52&lt;'Données projet'!$A$36,$K$205^A52,IF(A52='Données projet'!$A$36,'Données projet'!$B$36,N51+M52-V51)))</f>
        <v>279.22307692307692</v>
      </c>
      <c r="O52" s="14">
        <f>N52*VLOOKUP('Données projet'!$B$9,Paramètres!$A$1:$I$89,3,0)*VLOOKUP('Données projet'!$B$9,Paramètres!$A$1:$I$89,5,0)</f>
        <v>166.97540000000001</v>
      </c>
      <c r="P52" s="14">
        <f t="shared" si="33"/>
        <v>42.411907667415186</v>
      </c>
      <c r="Q52" s="22">
        <f t="shared" si="53"/>
        <v>364.68289418741483</v>
      </c>
      <c r="R52" s="60">
        <f t="shared" si="0"/>
        <v>658.01622752074809</v>
      </c>
      <c r="S52" s="60">
        <f ca="1">AVERAGE(OFFSET($R$3,0,0,'Données projet'!$E$9+1,1))-AVERAGE(OFFSET($H$3,0,0,'Données projet'!$E$9+1,1))</f>
        <v>289.2405918938332</v>
      </c>
      <c r="T52" s="60">
        <f t="shared" si="34"/>
        <v>229.06617320689008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3.8061304065500239</v>
      </c>
      <c r="AA52" s="23">
        <f>EXP(-LN(2)/25)*AA51+(1-EXP(-LN(2)/25))/(LN(2)/25)*Calculateur!V52*Calculateur!X52*VLOOKUP('Données projet'!$B$9,Paramètres!$A$1:$I$89,3,0)*0.475*44/12</f>
        <v>12.452460777216162</v>
      </c>
      <c r="AB52" s="23">
        <f>EXP(-LN(2)/2)*AB51+(1-EXP(-LN(2)/2))/(LN(2)/2)*V52*Y52*VLOOKUP('Données projet'!$B$9,Paramètres!$A$1:$I$89,3,0)*0.475*44/12</f>
        <v>0</v>
      </c>
      <c r="AC52" s="24">
        <f t="shared" si="3"/>
        <v>16.258591183766185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8.1999999999999993</v>
      </c>
      <c r="AI52" s="14">
        <f>IF('Données projet'!$A$62&gt;35,AI51+AH52-AQ51,IF(A52&lt;'Données projet'!$A$62,$AF$205^A52,IF(A52='Données projet'!$A$62,'Données projet'!$B$62,AI51+AH52-AQ51)))</f>
        <v>169.8</v>
      </c>
      <c r="AJ52" s="14">
        <f>AI52*VLOOKUP('Données projet'!$B$10,Paramètres!$A$1:$I$89,3,0)*VLOOKUP('Données projet'!$B$10,Paramètres!$A$1:$I$89,5,0)</f>
        <v>172.1772</v>
      </c>
      <c r="AK52" s="14">
        <f t="shared" si="35"/>
        <v>43.577282221917017</v>
      </c>
      <c r="AL52" s="22">
        <f t="shared" si="4"/>
        <v>375.77238986983883</v>
      </c>
      <c r="AM52" s="60">
        <f t="shared" si="5"/>
        <v>669.10572320317215</v>
      </c>
      <c r="AN52" s="60">
        <f ca="1">AVERAGE(OFFSET($AM$3,0,0,'Données projet'!$E$10+1,1))-AVERAGE(OFFSET($H$3,0,0,'Données projet'!$E$10+1,1))</f>
        <v>474.89273620758723</v>
      </c>
      <c r="AO52" s="60">
        <f t="shared" si="36"/>
        <v>254.25036207346591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11.642307692307689</v>
      </c>
      <c r="BD52" s="13">
        <f>IF('Données projet'!$A$88&gt;35,BD51+BC52-BL51,IF(A52&lt;'Données projet'!$A$88,$BA$205^A52,IF(A52='Données projet'!$A$88,'Données projet'!$B$88,BD51+BC52-BL51)))</f>
        <v>296.8884615384614</v>
      </c>
      <c r="BE52" s="14">
        <f>BD52*VLOOKUP('Données projet'!$B$11,Paramètres!$A$1:$I$89,3,0)*VLOOKUP('Données projet'!$B$11,Paramètres!$A$1:$I$89,5,0)</f>
        <v>177.53929999999994</v>
      </c>
      <c r="BF52" s="14">
        <f t="shared" si="37"/>
        <v>44.774287946301975</v>
      </c>
      <c r="BG52" s="22">
        <f t="shared" si="7"/>
        <v>387.1961656731425</v>
      </c>
      <c r="BH52" s="60">
        <f t="shared" si="8"/>
        <v>680.52949900647582</v>
      </c>
      <c r="BI52" s="60">
        <f ca="1">AVERAGE(OFFSET($BH$3,0,0,'Données projet'!$E$11+1,1))-AVERAGE(OFFSET($H$3,0,0,'Données projet'!$E$11+1,1))</f>
        <v>260.05715565502118</v>
      </c>
      <c r="BJ52" s="60">
        <f t="shared" si="38"/>
        <v>269.95556918835911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12.625494835226528</v>
      </c>
      <c r="BR52" s="23">
        <f>EXP(-LN(2)/2)*BR51+(1-EXP(-LN(2)/2))/(LN(2)/2)*BL52*BO52*VLOOKUP('Données projet'!$B$11,Paramètres!$A$1:$I$89,3,0)*0.475*44/12</f>
        <v>1.8210144892573579E-2</v>
      </c>
      <c r="BS52" s="24">
        <f t="shared" si="9"/>
        <v>12.643704980119102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>
        <f>VLOOKUP(A52,'Données projet'!$A$113:$I$133,2,0)</f>
        <v>404.56923076923078</v>
      </c>
      <c r="BW52" s="13">
        <f>VLOOKUP(A52,'Données projet'!$A$113:$I$133,9,0)</f>
        <v>17.519780219780223</v>
      </c>
      <c r="BX52" s="13">
        <f t="array" ref="BX52">INDEX(BW:BW,MIN(IF(ISNUMBER(BW52:BW248),ROW(BW52:BW248),"")))</f>
        <v>17.519780219780223</v>
      </c>
      <c r="BY52" s="13">
        <f>IF('Données projet'!$A$114&gt;35,BY51+BX52-CG51,IF(A52&lt;'Données projet'!$A$114,$BV$205^A52,IF(A52='Données projet'!$A$114,'Données projet'!$B$114,BY51+BX52-CG51)))</f>
        <v>404.56923076923084</v>
      </c>
      <c r="BZ52" s="14">
        <f>BY52*VLOOKUP('Données projet'!$B$12,Paramètres!$A$1:$I$89,3,0)*VLOOKUP('Données projet'!$B$12,Paramètres!$A$1:$I$89,5,0)</f>
        <v>226.15420000000006</v>
      </c>
      <c r="CA52" s="14">
        <f t="shared" si="39"/>
        <v>55.450315347427065</v>
      </c>
      <c r="CB52" s="22">
        <f t="shared" si="10"/>
        <v>490.46119756343563</v>
      </c>
      <c r="CC52" s="60">
        <f t="shared" si="11"/>
        <v>783.79453089676895</v>
      </c>
      <c r="CD52" s="60">
        <f ca="1">AVERAGE(OFFSET($CC$3,0,0,'Données projet'!$E$12+1,1))-AVERAGE(OFFSET($H$3,0,0,'Données projet'!$E$12+1,1))</f>
        <v>323.98185264074681</v>
      </c>
      <c r="CE52" s="60">
        <f t="shared" si="40"/>
        <v>301.22207291854005</v>
      </c>
      <c r="CF52" s="16">
        <f>IF(ISNA(VLOOKUP(A52,'Données projet'!$A$113:$I$133,3,0)),0,VLOOKUP(A52,'Données projet'!$A$113:$I$133,3,0))</f>
        <v>5</v>
      </c>
      <c r="CG52" s="16">
        <f>IF(ISNA(VLOOKUP(A52,'Données projet'!$A$113:$I$133,4,0)),0,VLOOKUP(A52,'Données projet'!$A$113:$I$133,4,0))</f>
        <v>90.453846153846158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2.5833542847309081</v>
      </c>
      <c r="CM52" s="23">
        <f>EXP(-LN(2)/2)*CM51+(1-EXP(-LN(2)/2))/(LN(2)/2)*CG52*CJ52*VLOOKUP('Données projet'!$B$12,Paramètres!$A$1:$I$89,3,0)*0.475*44/12</f>
        <v>2.2262935253781282E-2</v>
      </c>
      <c r="CN52" s="24">
        <f t="shared" si="12"/>
        <v>2.6056172199846892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11.443589743589742</v>
      </c>
      <c r="CT52" s="13">
        <f>IF('Données projet'!$A$140&gt;35,CT51+CS52-DB51,IF(A52&lt;'Données projet'!$A$140,$CQ$205^A52,IF(A52='Données projet'!$A$140,'Données projet'!$B$140,CT51+CS52-DB51)))</f>
        <v>364.68205128205148</v>
      </c>
      <c r="CU52" s="18">
        <f>CT52*VLOOKUP('Données projet'!$B$13,Paramètres!$A$1:$I$89,3,0)*VLOOKUP('Données projet'!$B$13,Paramètres!$A$1:$I$89,5,0)</f>
        <v>170.67120000000008</v>
      </c>
      <c r="CV52" s="14">
        <f t="shared" si="41"/>
        <v>43.240315564943899</v>
      </c>
      <c r="CW52" s="22">
        <f t="shared" si="13"/>
        <v>372.56255627561069</v>
      </c>
      <c r="CX52" s="60">
        <f t="shared" si="14"/>
        <v>665.895889608944</v>
      </c>
      <c r="CY52" s="60">
        <f ca="1">AVERAGE(OFFSET($CX$3,0,0,'Données projet'!$E$13+1,1))-AVERAGE(OFFSET($H$3,0,0,'Données projet'!$E$13+1,1))</f>
        <v>285.59863510278109</v>
      </c>
      <c r="CZ52" s="60">
        <f t="shared" si="42"/>
        <v>190.4880882944471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6.0256410256410273</v>
      </c>
      <c r="DO52" s="13">
        <f>IF('Données projet'!$A$166&gt;35,DO51+DN52-DW51,IF(A52&lt;'Données projet'!$A$166,$DL$205^A52,IF(A52='Données projet'!$A$166,'Données projet'!$B$166,DO51+DN52-DW51)))</f>
        <v>197.17948717948715</v>
      </c>
      <c r="DP52" s="18">
        <f>DO52*VLOOKUP('Données projet'!$B$14,Paramètres!$A$1:$I$89,3,0)*VLOOKUP('Données projet'!$B$14,Paramètres!$A$1:$I$89,5,0)</f>
        <v>206.09199999999998</v>
      </c>
      <c r="DQ52" s="14">
        <f t="shared" si="43"/>
        <v>51.080657963757403</v>
      </c>
      <c r="DR52" s="22">
        <f t="shared" si="16"/>
        <v>447.90904595354408</v>
      </c>
      <c r="DS52" s="60">
        <f t="shared" si="17"/>
        <v>741.24237928687739</v>
      </c>
      <c r="DT52" s="60">
        <f ca="1">AVERAGE(OFFSET($DS$3,0,0,'Données projet'!$E$14+1,1))-AVERAGE(OFFSET($H$3,0,0,'Données projet'!$E$14+1,1))</f>
        <v>490.80835580536689</v>
      </c>
      <c r="DU52" s="60">
        <f t="shared" si="44"/>
        <v>302.12261539953789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1.224227447635708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1.224227447635708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7</v>
      </c>
      <c r="EJ52" s="13">
        <f>IF('Données projet'!$A$192&gt;35,EJ51+EI52-ER51,IF(A52&lt;'Données projet'!$A$192,$EG$205^A52,IF(A52='Données projet'!$A$192,'Données projet'!$B$192,EJ51+EI52-ER51)))</f>
        <v>232.99999999999983</v>
      </c>
      <c r="EK52" s="18">
        <f>EJ52*VLOOKUP('Données projet'!$B$15,Paramètres!$A$1:$I$89,3,0)*VLOOKUP('Données projet'!$B$15,Paramètres!$A$1:$I$89,5,0)</f>
        <v>203.54879999999986</v>
      </c>
      <c r="EL52" s="14">
        <f t="shared" si="45"/>
        <v>50.523286400023437</v>
      </c>
      <c r="EM52" s="22">
        <f t="shared" si="19"/>
        <v>442.50888381337387</v>
      </c>
      <c r="EN52" s="60">
        <f t="shared" si="20"/>
        <v>735.84221714670718</v>
      </c>
      <c r="EO52" s="60">
        <f ca="1">AVERAGE(OFFSET($EN$3,0,0,'Données projet'!$E$15+1,1))-AVERAGE(OFFSET($H$3,0,0,'Données projet'!$E$15+1,1))</f>
        <v>339.58437495284466</v>
      </c>
      <c r="EP52" s="60">
        <f t="shared" si="46"/>
        <v>371.26234252426531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1.9674665118879349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1.9674665118879349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5.5128205128205137</v>
      </c>
      <c r="FE52" s="13">
        <f>IF('Données projet'!$A$218&gt;35,FE51+FD52-FM51,IF(A52&lt;'Données projet'!$A$218,$FB$205^A52,IF(A52='Données projet'!$A$218,'Données projet'!$B$218,FE51+FD52-FM51)))</f>
        <v>175.25641025641025</v>
      </c>
      <c r="FF52" s="18">
        <f>FE52*VLOOKUP('Données projet'!$B$16,Paramètres!$A$1:$I$89,3,0)*VLOOKUP('Données projet'!$B$16,Paramètres!$A$1:$I$89,5,0)</f>
        <v>117.56200000000001</v>
      </c>
      <c r="FG52" s="14">
        <f t="shared" si="47"/>
        <v>31.10569833447618</v>
      </c>
      <c r="FH52" s="22">
        <f t="shared" si="22"/>
        <v>258.92957459921269</v>
      </c>
      <c r="FI52" s="60">
        <f t="shared" si="23"/>
        <v>552.262907932546</v>
      </c>
      <c r="FJ52" s="60">
        <f ca="1">AVERAGE(OFFSET($FI$3,0,0,'Données projet'!$E$16+1,1))-AVERAGE(OFFSET($H$3,0,0,'Données projet'!$E$16+1,1))</f>
        <v>261.34571165681393</v>
      </c>
      <c r="FK52" s="60">
        <f t="shared" si="48"/>
        <v>207.9851454455669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8.5265128291212022E-14</v>
      </c>
      <c r="GA52" s="18">
        <f>FZ52*VLOOKUP('Données projet'!$B$17,Paramètres!$A$1:$I$89,3,0)*VLOOKUP('Données projet'!$B$17,Paramètres!$A$1:$I$89,5,0)</f>
        <v>7.7147888077888636E-14</v>
      </c>
      <c r="GB52" s="14">
        <f t="shared" si="49"/>
        <v>1.19451494619564E-12</v>
      </c>
      <c r="GC52" s="22">
        <f t="shared" si="25"/>
        <v>2.2148127696930623E-12</v>
      </c>
      <c r="GD52" s="60">
        <f t="shared" si="26"/>
        <v>293.33333333333553</v>
      </c>
      <c r="GE52" s="60">
        <f ca="1">AVERAGE(OFFSET($GD$3,0,0,'Données projet'!$E$17+1,1))-AVERAGE(OFFSET($H$3,0,0,'Données projet'!$E$17+1,1))</f>
        <v>195.57390574886637</v>
      </c>
      <c r="GF52" s="60">
        <f t="shared" si="50"/>
        <v>270.42511985134007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0.16477626736065673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0.16477626736065673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7</v>
      </c>
      <c r="GU52" s="13">
        <f>IF('Données projet'!$A$270&gt;35,GU51+GT52-HC51,IF(A52&lt;'Données projet'!$A$270,$GR$205^A52,IF(A52='Données projet'!$A$270,'Données projet'!$B$270,GU51+GT52-HC51)))</f>
        <v>232.99999999999983</v>
      </c>
      <c r="GV52" s="18">
        <f>GU52*VLOOKUP('Données projet'!$B$18,Paramètres!$A$1:$I$89,3,0)*VLOOKUP('Données projet'!$B$18,Paramètres!$A$1:$I$89,5,0)</f>
        <v>185.37479999999988</v>
      </c>
      <c r="GW52" s="14">
        <f t="shared" si="51"/>
        <v>46.515924762412688</v>
      </c>
      <c r="GX52" s="22">
        <f t="shared" si="28"/>
        <v>403.87634562786849</v>
      </c>
      <c r="GY52" s="60">
        <f t="shared" si="29"/>
        <v>697.2096789612018</v>
      </c>
      <c r="GZ52" s="60">
        <f ca="1">AVERAGE(OFFSET($GY$3,0,0,'Données projet'!$E$18+1,1))-AVERAGE(OFFSET($H$3,0,0,'Données projet'!$E$18+1,1))</f>
        <v>312.53381881960331</v>
      </c>
      <c r="HA52" s="60">
        <f t="shared" si="52"/>
        <v>342.06887933351783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1.791799859040796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1.791799859040796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8">
        <f t="shared" si="1"/>
        <v>256.66666666666669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291.0846153846154</v>
      </c>
      <c r="L53" s="13">
        <f>VLOOKUP(A53,'Données projet'!$A$35:$I$55,9,0)</f>
        <v>11.861538461538462</v>
      </c>
      <c r="M53" s="13">
        <f t="array" ref="M53">INDEX(L:L,MIN(IF(ISNUMBER(L53:L249),ROW(L53:L249),"")))</f>
        <v>11.861538461538462</v>
      </c>
      <c r="N53" s="14">
        <f>IF('Données projet'!$A$36&gt;35,N52+M53-V52,IF(A53&lt;'Données projet'!$A$36,$K$205^A53,IF(A53='Données projet'!$A$36,'Données projet'!$B$36,N52+M53-V52)))</f>
        <v>291.0846153846154</v>
      </c>
      <c r="O53" s="14">
        <f>N53*VLOOKUP('Données projet'!$B$9,Paramètres!$A$1:$I$89,3,0)*VLOOKUP('Données projet'!$B$9,Paramètres!$A$1:$I$89,5,0)</f>
        <v>174.06860000000003</v>
      </c>
      <c r="P53" s="14">
        <f t="shared" si="33"/>
        <v>43.999996552753835</v>
      </c>
      <c r="Q53" s="22">
        <f t="shared" si="53"/>
        <v>379.80280566271296</v>
      </c>
      <c r="R53" s="60">
        <f t="shared" si="0"/>
        <v>673.13613899604627</v>
      </c>
      <c r="S53" s="60">
        <f ca="1">AVERAGE(OFFSET($R$3,0,0,'Données projet'!$E$9+1,1))-AVERAGE(OFFSET($H$3,0,0,'Données projet'!$E$9+1,1))</f>
        <v>289.2405918938332</v>
      </c>
      <c r="T53" s="60">
        <f t="shared" si="34"/>
        <v>229.06617320689008</v>
      </c>
      <c r="U53" s="16">
        <f>IF(ISNA(VLOOKUP(A53,'Données projet'!$A$35:$I$55,3,0)),0,VLOOKUP(A53,'Données projet'!$A$35:$I$55,3,0))</f>
        <v>5</v>
      </c>
      <c r="V53" s="16">
        <f>IF(ISNA(VLOOKUP(A53,'Données projet'!$A$35:$I$55,4,0)),0,VLOOKUP(A53,'Données projet'!$A$35:$I$55,4,0))</f>
        <v>55.292307692307688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3.7314945107878956</v>
      </c>
      <c r="AA53" s="23">
        <f>EXP(-LN(2)/25)*AA52+(1-EXP(-LN(2)/25))/(LN(2)/25)*Calculateur!V53*Calculateur!X53*VLOOKUP('Données projet'!$B$9,Paramètres!$A$1:$I$89,3,0)*0.475*44/12</f>
        <v>12.111947582416734</v>
      </c>
      <c r="AB53" s="23">
        <f>EXP(-LN(2)/2)*AB52+(1-EXP(-LN(2)/2))/(LN(2)/2)*V53*Y53*VLOOKUP('Données projet'!$B$9,Paramètres!$A$1:$I$89,3,0)*0.475*44/12</f>
        <v>0</v>
      </c>
      <c r="AC53" s="24">
        <f t="shared" si="3"/>
        <v>15.843442093204629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178</v>
      </c>
      <c r="AG53" s="13">
        <f>VLOOKUP(A53,'Données projet'!$A$61:$I$81,9,0)</f>
        <v>8.1999999999999993</v>
      </c>
      <c r="AH53" s="13">
        <f t="array" ref="AH53">INDEX(AG:AG,MIN(IF(ISNUMBER(AG53:AG249),ROW(AG53:AG249),"")))</f>
        <v>8.1999999999999993</v>
      </c>
      <c r="AI53" s="14">
        <f>IF('Données projet'!$A$62&gt;35,AI52+AH53-AQ52,IF(A53&lt;'Données projet'!$A$62,$AF$205^A53,IF(A53='Données projet'!$A$62,'Données projet'!$B$62,AI52+AH53-AQ52)))</f>
        <v>178</v>
      </c>
      <c r="AJ53" s="14">
        <f>AI53*VLOOKUP('Données projet'!$B$10,Paramètres!$A$1:$I$89,3,0)*VLOOKUP('Données projet'!$B$10,Paramètres!$A$1:$I$89,5,0)</f>
        <v>180.49200000000002</v>
      </c>
      <c r="AK53" s="14">
        <f t="shared" si="35"/>
        <v>45.431629706642653</v>
      </c>
      <c r="AL53" s="22">
        <f t="shared" si="4"/>
        <v>393.4836550724026</v>
      </c>
      <c r="AM53" s="60">
        <f t="shared" si="5"/>
        <v>686.81698840573586</v>
      </c>
      <c r="AN53" s="60">
        <f ca="1">AVERAGE(OFFSET($AM$3,0,0,'Données projet'!$E$10+1,1))-AVERAGE(OFFSET($H$3,0,0,'Données projet'!$E$10+1,1))</f>
        <v>474.89273620758723</v>
      </c>
      <c r="AO53" s="60">
        <f t="shared" si="36"/>
        <v>254.25036207346591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 t="e">
        <f>VLOOKUP(A53,'Données projet'!$A$87:$I$107,2,0)</f>
        <v>#N/A</v>
      </c>
      <c r="BB53" s="13" t="e">
        <f>VLOOKUP(A53,'Données projet'!$A$87:$I$107,9,0)</f>
        <v>#N/A</v>
      </c>
      <c r="BC53" s="13">
        <f t="array" ref="BC53">INDEX(BB:BB,MIN(IF(ISNUMBER(BB53:BB249),ROW(BB53:BB249),"")))</f>
        <v>11.642307692307689</v>
      </c>
      <c r="BD53" s="13">
        <f>IF('Données projet'!$A$88&gt;35,BD52+BC53-BL52,IF(A53&lt;'Données projet'!$A$88,$BA$205^A53,IF(A53='Données projet'!$A$88,'Données projet'!$B$88,BD52+BC53-BL52)))</f>
        <v>308.53076923076907</v>
      </c>
      <c r="BE53" s="14">
        <f>BD53*VLOOKUP('Données projet'!$B$11,Paramètres!$A$1:$I$89,3,0)*VLOOKUP('Données projet'!$B$11,Paramètres!$A$1:$I$89,5,0)</f>
        <v>184.50139999999993</v>
      </c>
      <c r="BF53" s="14">
        <f t="shared" si="37"/>
        <v>46.322220516606542</v>
      </c>
      <c r="BG53" s="22">
        <f t="shared" si="7"/>
        <v>402.01780573308957</v>
      </c>
      <c r="BH53" s="60">
        <f t="shared" si="8"/>
        <v>695.35113906642289</v>
      </c>
      <c r="BI53" s="60">
        <f ca="1">AVERAGE(OFFSET($BH$3,0,0,'Données projet'!$E$11+1,1))-AVERAGE(OFFSET($H$3,0,0,'Données projet'!$E$11+1,1))</f>
        <v>260.05715565502118</v>
      </c>
      <c r="BJ53" s="60">
        <f t="shared" si="38"/>
        <v>269.95556918835911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12.28025001501134</v>
      </c>
      <c r="BR53" s="23">
        <f>EXP(-LN(2)/2)*BR52+(1-EXP(-LN(2)/2))/(LN(2)/2)*BL53*BO53*VLOOKUP('Données projet'!$B$11,Paramètres!$A$1:$I$89,3,0)*0.475*44/12</f>
        <v>1.2876516939928351E-2</v>
      </c>
      <c r="BS53" s="24">
        <f t="shared" si="9"/>
        <v>12.293126531951268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16.227472527472521</v>
      </c>
      <c r="BY53" s="13">
        <f>IF('Données projet'!$A$114&gt;35,BY52+BX53-CG52,IF(A53&lt;'Données projet'!$A$114,$BV$205^A53,IF(A53='Données projet'!$A$114,'Données projet'!$B$114,BY52+BX53-CG52)))</f>
        <v>330.34285714285721</v>
      </c>
      <c r="BZ53" s="14">
        <f>BY53*VLOOKUP('Données projet'!$B$12,Paramètres!$A$1:$I$89,3,0)*VLOOKUP('Données projet'!$B$12,Paramètres!$A$1:$I$89,5,0)</f>
        <v>184.66165714285719</v>
      </c>
      <c r="CA53" s="14">
        <f t="shared" si="39"/>
        <v>46.357770619215231</v>
      </c>
      <c r="CB53" s="22">
        <f t="shared" si="10"/>
        <v>402.3588366856095</v>
      </c>
      <c r="CC53" s="60">
        <f t="shared" si="11"/>
        <v>695.69217001894276</v>
      </c>
      <c r="CD53" s="60">
        <f ca="1">AVERAGE(OFFSET($CC$3,0,0,'Données projet'!$E$12+1,1))-AVERAGE(OFFSET($H$3,0,0,'Données projet'!$E$12+1,1))</f>
        <v>323.98185264074681</v>
      </c>
      <c r="CE53" s="60">
        <f t="shared" si="40"/>
        <v>301.22207291854005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2.5127123259622439</v>
      </c>
      <c r="CM53" s="23">
        <f>EXP(-LN(2)/2)*CM52+(1-EXP(-LN(2)/2))/(LN(2)/2)*CG53*CJ53*VLOOKUP('Données projet'!$B$12,Paramètres!$A$1:$I$89,3,0)*0.475*44/12</f>
        <v>1.5742272487065796E-2</v>
      </c>
      <c r="CN53" s="24">
        <f t="shared" si="12"/>
        <v>2.5284545984493096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 t="e">
        <f>VLOOKUP(A53,'Données projet'!$A$139:$I$159,2,0)</f>
        <v>#N/A</v>
      </c>
      <c r="CR53" s="13" t="e">
        <f>VLOOKUP(A53,'Données projet'!$A$139:$I$159,9,0)</f>
        <v>#N/A</v>
      </c>
      <c r="CS53" s="13">
        <f t="array" ref="CS53">INDEX(CR:CR,MIN(IF(ISNUMBER(CR53:CR249),ROW(CR53:CR249),"")))</f>
        <v>11.443589743589742</v>
      </c>
      <c r="CT53" s="13">
        <f>IF('Données projet'!$A$140&gt;35,CT52+CS53-DB52,IF(A53&lt;'Données projet'!$A$140,$CQ$205^A53,IF(A53='Données projet'!$A$140,'Données projet'!$B$140,CT52+CS53-DB52)))</f>
        <v>376.12564102564124</v>
      </c>
      <c r="CU53" s="18">
        <f>CT53*VLOOKUP('Données projet'!$B$13,Paramètres!$A$1:$I$89,3,0)*VLOOKUP('Données projet'!$B$13,Paramètres!$A$1:$I$89,5,0)</f>
        <v>176.02680000000012</v>
      </c>
      <c r="CV53" s="14">
        <f t="shared" si="41"/>
        <v>44.437077329889675</v>
      </c>
      <c r="CW53" s="22">
        <f t="shared" si="13"/>
        <v>383.97458634955802</v>
      </c>
      <c r="CX53" s="60">
        <f t="shared" si="14"/>
        <v>677.30791968289134</v>
      </c>
      <c r="CY53" s="60">
        <f ca="1">AVERAGE(OFFSET($CX$3,0,0,'Données projet'!$E$13+1,1))-AVERAGE(OFFSET($H$3,0,0,'Données projet'!$E$13+1,1))</f>
        <v>285.59863510278109</v>
      </c>
      <c r="CZ53" s="60">
        <f t="shared" si="42"/>
        <v>190.4880882944471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203.2051282051282</v>
      </c>
      <c r="DM53" s="13">
        <f>VLOOKUP(A53,'Données projet'!$A$165:$I$185,9,0)</f>
        <v>6.0256410256410273</v>
      </c>
      <c r="DN53" s="13">
        <f t="array" ref="DN53">INDEX(DM:DM,MIN(IF(ISNUMBER(DM53:DM249),ROW(DM53:DM249),"")))</f>
        <v>6.0256410256410273</v>
      </c>
      <c r="DO53" s="13">
        <f>IF('Données projet'!$A$166&gt;35,DO52+DN53-DW52,IF(A53&lt;'Données projet'!$A$166,$DL$205^A53,IF(A53='Données projet'!$A$166,'Données projet'!$B$166,DO52+DN53-DW52)))</f>
        <v>203.20512820512818</v>
      </c>
      <c r="DP53" s="18">
        <f>DO53*VLOOKUP('Données projet'!$B$14,Paramètres!$A$1:$I$89,3,0)*VLOOKUP('Données projet'!$B$14,Paramètres!$A$1:$I$89,5,0)</f>
        <v>212.39</v>
      </c>
      <c r="DQ53" s="14">
        <f t="shared" si="43"/>
        <v>52.457516346075991</v>
      </c>
      <c r="DR53" s="22">
        <f t="shared" si="16"/>
        <v>461.27609096941563</v>
      </c>
      <c r="DS53" s="60">
        <f t="shared" si="17"/>
        <v>754.60942430274895</v>
      </c>
      <c r="DT53" s="60">
        <f ca="1">AVERAGE(OFFSET($DS$3,0,0,'Données projet'!$E$14+1,1))-AVERAGE(OFFSET($H$3,0,0,'Données projet'!$E$14+1,1))</f>
        <v>490.80835580536689</v>
      </c>
      <c r="DU53" s="60">
        <f t="shared" si="44"/>
        <v>302.12261539953789</v>
      </c>
      <c r="DV53" s="16">
        <f>IF(ISNA(VLOOKUP(A53,'Données projet'!$A$165:$I$185,3,0)),0,VLOOKUP(A53,'Données projet'!$A$165:$I$185,3,0))</f>
        <v>4</v>
      </c>
      <c r="DW53" s="16">
        <f>IF(ISNA(VLOOKUP(A53,'Données projet'!$A$165:$I$185,4,0)),0,VLOOKUP(A53,'Données projet'!$A$165:$I$185,4,0))</f>
        <v>24.358974358974358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1.2002210940925839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1.2002210940925839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>
        <f>VLOOKUP(A53,'Données projet'!$A$191:$I$211,2,0)</f>
        <v>240</v>
      </c>
      <c r="EH53" s="13">
        <f>VLOOKUP(A53,'Données projet'!$A$191:$I$211,9,0)</f>
        <v>7</v>
      </c>
      <c r="EI53" s="13">
        <f t="array" ref="EI53">INDEX(EH:EH,MIN(IF(ISNUMBER(EH53:EH249),ROW(EH53:EH249),"")))</f>
        <v>7</v>
      </c>
      <c r="EJ53" s="13">
        <f>IF('Données projet'!$A$192&gt;35,EJ52+EI53-ER52,IF(A53&lt;'Données projet'!$A$192,$EG$205^A53,IF(A53='Données projet'!$A$192,'Données projet'!$B$192,EJ52+EI53-ER52)))</f>
        <v>239.99999999999983</v>
      </c>
      <c r="EK53" s="18">
        <f>EJ53*VLOOKUP('Données projet'!$B$15,Paramètres!$A$1:$I$89,3,0)*VLOOKUP('Données projet'!$B$15,Paramètres!$A$1:$I$89,5,0)</f>
        <v>209.66399999999987</v>
      </c>
      <c r="EL53" s="14">
        <f t="shared" si="45"/>
        <v>51.862154403304487</v>
      </c>
      <c r="EM53" s="22">
        <f t="shared" si="19"/>
        <v>455.4913855857551</v>
      </c>
      <c r="EN53" s="60">
        <f t="shared" si="20"/>
        <v>748.82471891908835</v>
      </c>
      <c r="EO53" s="60">
        <f ca="1">AVERAGE(OFFSET($EN$3,0,0,'Données projet'!$E$15+1,1))-AVERAGE(OFFSET($H$3,0,0,'Données projet'!$E$15+1,1))</f>
        <v>339.58437495284466</v>
      </c>
      <c r="EP53" s="60">
        <f t="shared" si="46"/>
        <v>371.26234252426531</v>
      </c>
      <c r="EQ53" s="16">
        <f>IF(ISNA(VLOOKUP(A53,'Données projet'!$A$191:$I$211,3,0)),0,VLOOKUP(A53,'Données projet'!$A$191:$I$211,3,0))</f>
        <v>4</v>
      </c>
      <c r="ER53" s="16">
        <f>IF(ISNA(VLOOKUP(A53,'Données projet'!$A$191:$I$211,4,0)),0,VLOOKUP(A53,'Données projet'!$A$191:$I$211,4,0))</f>
        <v>39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1.9288856936258909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1.9288856936258909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180.76923076923077</v>
      </c>
      <c r="FC53" s="13">
        <f>VLOOKUP(A53,'Données projet'!$A$217:$I$237,9,0)</f>
        <v>5.5128205128205137</v>
      </c>
      <c r="FD53" s="13">
        <f t="array" ref="FD53">INDEX(FC:FC,MIN(IF(ISNUMBER(FC53:FC249),ROW(FC53:FC249),"")))</f>
        <v>5.5128205128205137</v>
      </c>
      <c r="FE53" s="13">
        <f>IF('Données projet'!$A$218&gt;35,FE52+FD53-FM52,IF(A53&lt;'Données projet'!$A$218,$FB$205^A53,IF(A53='Données projet'!$A$218,'Données projet'!$B$218,FE52+FD53-FM52)))</f>
        <v>180.76923076923077</v>
      </c>
      <c r="FF53" s="18">
        <f>FE53*VLOOKUP('Données projet'!$B$16,Paramètres!$A$1:$I$89,3,0)*VLOOKUP('Données projet'!$B$16,Paramètres!$A$1:$I$89,5,0)</f>
        <v>121.25999999999999</v>
      </c>
      <c r="FG53" s="14">
        <f t="shared" si="47"/>
        <v>31.968694713827716</v>
      </c>
      <c r="FH53" s="22">
        <f t="shared" si="22"/>
        <v>266.87330995991658</v>
      </c>
      <c r="FI53" s="60">
        <f t="shared" si="23"/>
        <v>560.20664329324995</v>
      </c>
      <c r="FJ53" s="60">
        <f ca="1">AVERAGE(OFFSET($FI$3,0,0,'Données projet'!$E$16+1,1))-AVERAGE(OFFSET($H$3,0,0,'Données projet'!$E$16+1,1))</f>
        <v>261.34571165681393</v>
      </c>
      <c r="FK53" s="60">
        <f t="shared" si="48"/>
        <v>207.9851454455669</v>
      </c>
      <c r="FL53" s="16">
        <f>IF(ISNA(VLOOKUP(A53,'Données projet'!$A$217:$I$237,3,0)),0,VLOOKUP(A53,'Données projet'!$A$217:$I$237,3,0))</f>
        <v>4</v>
      </c>
      <c r="FM53" s="16">
        <f>IF(ISNA(VLOOKUP(A53,'Données projet'!$A$217:$I$237,4,0)),0,VLOOKUP(A53,'Données projet'!$A$217:$I$237,4,0))</f>
        <v>28.205128205128204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8.5265128291212022E-14</v>
      </c>
      <c r="GA53" s="18">
        <f>FZ53*VLOOKUP('Données projet'!$B$17,Paramètres!$A$1:$I$89,3,0)*VLOOKUP('Données projet'!$B$17,Paramètres!$A$1:$I$89,5,0)</f>
        <v>7.7147888077888636E-14</v>
      </c>
      <c r="GB53" s="14">
        <f t="shared" si="49"/>
        <v>1.19451494619564E-12</v>
      </c>
      <c r="GC53" s="22">
        <f t="shared" si="25"/>
        <v>2.2148127696930623E-12</v>
      </c>
      <c r="GD53" s="60">
        <f t="shared" si="26"/>
        <v>293.33333333333553</v>
      </c>
      <c r="GE53" s="60">
        <f ca="1">AVERAGE(OFFSET($GD$3,0,0,'Données projet'!$E$17+1,1))-AVERAGE(OFFSET($H$3,0,0,'Données projet'!$E$17+1,1))</f>
        <v>195.57390574886637</v>
      </c>
      <c r="GF53" s="60">
        <f t="shared" si="50"/>
        <v>270.42511985134007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0.16154510526131344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0.16154510526131344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>
        <f>VLOOKUP(A53,'Données projet'!$A$269:$I$289,2,0)</f>
        <v>240</v>
      </c>
      <c r="GS53" s="13">
        <f>VLOOKUP(A53,'Données projet'!$A$269:$I$289,9,0)</f>
        <v>7</v>
      </c>
      <c r="GT53" s="13">
        <f t="array" ref="GT53">INDEX(GS:GS,MIN(IF(ISNUMBER(GS53:GS249),ROW(GS53:GS249),"")))</f>
        <v>7</v>
      </c>
      <c r="GU53" s="13">
        <f>IF('Données projet'!$A$270&gt;35,GU52+GT53-HC52,IF(A53&lt;'Données projet'!$A$270,$GR$205^A53,IF(A53='Données projet'!$A$270,'Données projet'!$B$270,GU52+GT53-HC52)))</f>
        <v>239.99999999999983</v>
      </c>
      <c r="GV53" s="18">
        <f>GU53*VLOOKUP('Données projet'!$B$18,Paramètres!$A$1:$I$89,3,0)*VLOOKUP('Données projet'!$B$18,Paramètres!$A$1:$I$89,5,0)</f>
        <v>190.94399999999987</v>
      </c>
      <c r="GW53" s="14">
        <f t="shared" si="51"/>
        <v>47.748597609826554</v>
      </c>
      <c r="GX53" s="22">
        <f t="shared" si="28"/>
        <v>415.72294083711432</v>
      </c>
      <c r="GY53" s="60">
        <f t="shared" si="29"/>
        <v>709.05627417044764</v>
      </c>
      <c r="GZ53" s="60">
        <f ca="1">AVERAGE(OFFSET($GY$3,0,0,'Données projet'!$E$18+1,1))-AVERAGE(OFFSET($H$3,0,0,'Données projet'!$E$18+1,1))</f>
        <v>312.53381881960331</v>
      </c>
      <c r="HA53" s="60">
        <f t="shared" si="52"/>
        <v>342.06887933351783</v>
      </c>
      <c r="HB53" s="16">
        <f>IF(ISNA(VLOOKUP(A53,'Données projet'!$A$269:$I$289,3,0)),0,VLOOKUP(A53,'Données projet'!$A$269:$I$289,3,0))</f>
        <v>4</v>
      </c>
      <c r="HC53" s="16">
        <f>IF(ISNA(VLOOKUP(A53,'Données projet'!$A$269:$I$289,4,0)),0,VLOOKUP(A53,'Données projet'!$A$269:$I$289,4,0))</f>
        <v>39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1.7566637566950061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1.7566637566950061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8">
        <f t="shared" si="1"/>
        <v>256.66666666666669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10.66307692307692</v>
      </c>
      <c r="N54" s="14">
        <f>IF('Données projet'!$A$36&gt;35,N53+M54-V53,IF(A54&lt;'Données projet'!$A$36,$K$205^A54,IF(A54='Données projet'!$A$36,'Données projet'!$B$36,N53+M54-V53)))</f>
        <v>246.45538461538462</v>
      </c>
      <c r="O54" s="14">
        <f>N54*VLOOKUP('Données projet'!$B$9,Paramètres!$A$1:$I$89,3,0)*VLOOKUP('Données projet'!$B$9,Paramètres!$A$1:$I$89,5,0)</f>
        <v>147.38032000000001</v>
      </c>
      <c r="P54" s="14">
        <f t="shared" si="33"/>
        <v>37.982644854557613</v>
      </c>
      <c r="Q54" s="22">
        <f t="shared" si="53"/>
        <v>322.84049712168786</v>
      </c>
      <c r="R54" s="60">
        <f t="shared" si="0"/>
        <v>616.17383045502118</v>
      </c>
      <c r="S54" s="60">
        <f ca="1">AVERAGE(OFFSET($R$3,0,0,'Données projet'!$E$9+1,1))-AVERAGE(OFFSET($H$3,0,0,'Données projet'!$E$9+1,1))</f>
        <v>289.2405918938332</v>
      </c>
      <c r="T54" s="60">
        <f t="shared" si="34"/>
        <v>229.06617320689008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3.6583221794182617</v>
      </c>
      <c r="AA54" s="23">
        <f>EXP(-LN(2)/25)*AA53+(1-EXP(-LN(2)/25))/(LN(2)/25)*Calculateur!V54*Calculateur!X54*VLOOKUP('Données projet'!$B$9,Paramètres!$A$1:$I$89,3,0)*0.475*44/12</f>
        <v>11.780745738835908</v>
      </c>
      <c r="AB54" s="23">
        <f>EXP(-LN(2)/2)*AB53+(1-EXP(-LN(2)/2))/(LN(2)/2)*V54*Y54*VLOOKUP('Données projet'!$B$9,Paramètres!$A$1:$I$89,3,0)*0.475*44/12</f>
        <v>0</v>
      </c>
      <c r="AC54" s="24">
        <f t="shared" si="3"/>
        <v>15.439067918254169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8</v>
      </c>
      <c r="AI54" s="14">
        <f>IF('Données projet'!$A$62&gt;35,AI53+AH54-AQ53,IF(A54&lt;'Données projet'!$A$62,$AF$205^A54,IF(A54='Données projet'!$A$62,'Données projet'!$B$62,AI53+AH54-AQ53)))</f>
        <v>186</v>
      </c>
      <c r="AJ54" s="14">
        <f>AI54*VLOOKUP('Données projet'!$B$10,Paramètres!$A$1:$I$89,3,0)*VLOOKUP('Données projet'!$B$10,Paramètres!$A$1:$I$89,5,0)</f>
        <v>188.60400000000001</v>
      </c>
      <c r="AK54" s="14">
        <f t="shared" si="35"/>
        <v>47.231184731814224</v>
      </c>
      <c r="AL54" s="22">
        <f t="shared" si="4"/>
        <v>410.74628007457642</v>
      </c>
      <c r="AM54" s="60">
        <f t="shared" si="5"/>
        <v>704.07961340790973</v>
      </c>
      <c r="AN54" s="60">
        <f ca="1">AVERAGE(OFFSET($AM$3,0,0,'Données projet'!$E$10+1,1))-AVERAGE(OFFSET($H$3,0,0,'Données projet'!$E$10+1,1))</f>
        <v>474.89273620758723</v>
      </c>
      <c r="AO54" s="60">
        <f t="shared" si="36"/>
        <v>254.25036207346591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11.642307692307689</v>
      </c>
      <c r="BD54" s="13">
        <f>IF('Données projet'!$A$88&gt;35,BD53+BC54-BL53,IF(A54&lt;'Données projet'!$A$88,$BA$205^A54,IF(A54='Données projet'!$A$88,'Données projet'!$B$88,BD53+BC54-BL53)))</f>
        <v>320.17307692307674</v>
      </c>
      <c r="BE54" s="14">
        <f>BD54*VLOOKUP('Données projet'!$B$11,Paramètres!$A$1:$I$89,3,0)*VLOOKUP('Données projet'!$B$11,Paramètres!$A$1:$I$89,5,0)</f>
        <v>191.46349999999993</v>
      </c>
      <c r="BF54" s="14">
        <f t="shared" si="37"/>
        <v>47.863367286908087</v>
      </c>
      <c r="BG54" s="22">
        <f t="shared" si="7"/>
        <v>416.82762719136468</v>
      </c>
      <c r="BH54" s="60">
        <f t="shared" si="8"/>
        <v>710.160960524698</v>
      </c>
      <c r="BI54" s="60">
        <f ca="1">AVERAGE(OFFSET($BH$3,0,0,'Données projet'!$E$11+1,1))-AVERAGE(OFFSET($H$3,0,0,'Données projet'!$E$11+1,1))</f>
        <v>260.05715565502118</v>
      </c>
      <c r="BJ54" s="60">
        <f t="shared" si="38"/>
        <v>269.95556918835911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11.944445932560575</v>
      </c>
      <c r="BR54" s="23">
        <f>EXP(-LN(2)/2)*BR53+(1-EXP(-LN(2)/2))/(LN(2)/2)*BL54*BO54*VLOOKUP('Données projet'!$B$11,Paramètres!$A$1:$I$89,3,0)*0.475*44/12</f>
        <v>9.1050724462867893E-3</v>
      </c>
      <c r="BS54" s="24">
        <f t="shared" si="9"/>
        <v>11.953551005006862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16.227472527472521</v>
      </c>
      <c r="BY54" s="13">
        <f>IF('Données projet'!$A$114&gt;35,BY53+BX54-CG53,IF(A54&lt;'Données projet'!$A$114,$BV$205^A54,IF(A54='Données projet'!$A$114,'Données projet'!$B$114,BY53+BX54-CG53)))</f>
        <v>346.57032967032973</v>
      </c>
      <c r="BZ54" s="14">
        <f>BY54*VLOOKUP('Données projet'!$B$12,Paramètres!$A$1:$I$89,3,0)*VLOOKUP('Données projet'!$B$12,Paramètres!$A$1:$I$89,5,0)</f>
        <v>193.73281428571431</v>
      </c>
      <c r="CA54" s="14">
        <f t="shared" si="39"/>
        <v>48.364288285880889</v>
      </c>
      <c r="CB54" s="22">
        <f t="shared" si="10"/>
        <v>421.65245364552828</v>
      </c>
      <c r="CC54" s="60">
        <f t="shared" si="11"/>
        <v>714.9857869788616</v>
      </c>
      <c r="CD54" s="60">
        <f ca="1">AVERAGE(OFFSET($CC$3,0,0,'Données projet'!$E$12+1,1))-AVERAGE(OFFSET($H$3,0,0,'Données projet'!$E$12+1,1))</f>
        <v>323.98185264074681</v>
      </c>
      <c r="CE54" s="60">
        <f t="shared" si="40"/>
        <v>301.22207291854005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2.4440020752710079</v>
      </c>
      <c r="CM54" s="23">
        <f>EXP(-LN(2)/2)*CM53+(1-EXP(-LN(2)/2))/(LN(2)/2)*CG54*CJ54*VLOOKUP('Données projet'!$B$12,Paramètres!$A$1:$I$89,3,0)*0.475*44/12</f>
        <v>1.1131467626890641E-2</v>
      </c>
      <c r="CN54" s="24">
        <f t="shared" si="12"/>
        <v>2.4551335428978986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>
        <f>VLOOKUP(A54,'Données projet'!$A$139:$I$159,2,0)</f>
        <v>387.56923076923073</v>
      </c>
      <c r="CR54" s="13">
        <f>VLOOKUP(A54,'Données projet'!$A$139:$I$159,9,0)</f>
        <v>11.443589743589742</v>
      </c>
      <c r="CS54" s="13">
        <f t="array" ref="CS54">INDEX(CR:CR,MIN(IF(ISNUMBER(CR54:CR250),ROW(CR54:CR250),"")))</f>
        <v>11.443589743589742</v>
      </c>
      <c r="CT54" s="13">
        <f>IF('Données projet'!$A$140&gt;35,CT53+CS54-DB53,IF(A54&lt;'Données projet'!$A$140,$CQ$205^A54,IF(A54='Données projet'!$A$140,'Données projet'!$B$140,CT53+CS54-DB53)))</f>
        <v>387.56923076923101</v>
      </c>
      <c r="CU54" s="18">
        <f>CT54*VLOOKUP('Données projet'!$B$13,Paramètres!$A$1:$I$89,3,0)*VLOOKUP('Données projet'!$B$13,Paramètres!$A$1:$I$89,5,0)</f>
        <v>181.3824000000001</v>
      </c>
      <c r="CV54" s="14">
        <f t="shared" si="41"/>
        <v>45.629607617375228</v>
      </c>
      <c r="CW54" s="22">
        <f t="shared" si="13"/>
        <v>395.37924660026198</v>
      </c>
      <c r="CX54" s="60">
        <f t="shared" si="14"/>
        <v>688.71257993359529</v>
      </c>
      <c r="CY54" s="60">
        <f ca="1">AVERAGE(OFFSET($CX$3,0,0,'Données projet'!$E$13+1,1))-AVERAGE(OFFSET($H$3,0,0,'Données projet'!$E$13+1,1))</f>
        <v>285.59863510278109</v>
      </c>
      <c r="CZ54" s="60">
        <f t="shared" si="42"/>
        <v>190.4880882944471</v>
      </c>
      <c r="DA54" s="16">
        <f>IF(ISNA(VLOOKUP(A54,'Données projet'!$A$139:$I$159,3,0)),0,VLOOKUP(A54,'Données projet'!$A$139:$I$159,3,0))</f>
        <v>1</v>
      </c>
      <c r="DB54" s="16">
        <f>IF(ISNA(VLOOKUP(A54,'Données projet'!$A$139:$I$159,4,0)),0,VLOOKUP(A54,'Données projet'!$A$139:$I$159,4,0))</f>
        <v>170.16153846153847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5.6410256410256405</v>
      </c>
      <c r="DO54" s="13">
        <f>IF('Données projet'!$A$166&gt;35,DO53+DN54-DW53,IF(A54&lt;'Données projet'!$A$166,$DL$205^A54,IF(A54='Données projet'!$A$166,'Données projet'!$B$166,DO53+DN54-DW53)))</f>
        <v>184.48717948717945</v>
      </c>
      <c r="DP54" s="18">
        <f>DO54*VLOOKUP('Données projet'!$B$14,Paramètres!$A$1:$I$89,3,0)*VLOOKUP('Données projet'!$B$14,Paramètres!$A$1:$I$89,5,0)</f>
        <v>192.82599999999999</v>
      </c>
      <c r="DQ54" s="14">
        <f t="shared" si="43"/>
        <v>48.164203450161025</v>
      </c>
      <c r="DR54" s="22">
        <f t="shared" si="16"/>
        <v>419.72460434236376</v>
      </c>
      <c r="DS54" s="60">
        <f t="shared" si="17"/>
        <v>713.05793767569708</v>
      </c>
      <c r="DT54" s="60">
        <f ca="1">AVERAGE(OFFSET($DS$3,0,0,'Données projet'!$E$14+1,1))-AVERAGE(OFFSET($H$3,0,0,'Données projet'!$E$14+1,1))</f>
        <v>490.80835580536689</v>
      </c>
      <c r="DU54" s="60">
        <f t="shared" si="44"/>
        <v>302.12261539953789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1.1766854905000106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1.1766854905000106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6.4</v>
      </c>
      <c r="EJ54" s="13">
        <f>IF('Données projet'!$A$192&gt;35,EJ53+EI54-ER53,IF(A54&lt;'Données projet'!$A$192,$EG$205^A54,IF(A54='Données projet'!$A$192,'Données projet'!$B$192,EJ53+EI54-ER53)))</f>
        <v>207.39999999999984</v>
      </c>
      <c r="EK54" s="18">
        <f>EJ54*VLOOKUP('Données projet'!$B$15,Paramètres!$A$1:$I$89,3,0)*VLOOKUP('Données projet'!$B$15,Paramètres!$A$1:$I$89,5,0)</f>
        <v>181.18463999999989</v>
      </c>
      <c r="EL54" s="14">
        <f t="shared" si="45"/>
        <v>45.585646034700282</v>
      </c>
      <c r="EM54" s="22">
        <f t="shared" si="19"/>
        <v>394.9582481771028</v>
      </c>
      <c r="EN54" s="60">
        <f t="shared" si="20"/>
        <v>688.29158151043612</v>
      </c>
      <c r="EO54" s="60">
        <f ca="1">AVERAGE(OFFSET($EN$3,0,0,'Données projet'!$E$15+1,1))-AVERAGE(OFFSET($H$3,0,0,'Données projet'!$E$15+1,1))</f>
        <v>339.58437495284466</v>
      </c>
      <c r="EP54" s="60">
        <f t="shared" si="46"/>
        <v>371.26234252426531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1.8910614216779902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1.8910614216779902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5.1282051282051269</v>
      </c>
      <c r="FE54" s="13">
        <f>IF('Données projet'!$A$218&gt;35,FE53+FD54-FM53,IF(A54&lt;'Données projet'!$A$218,$FB$205^A54,IF(A54='Données projet'!$A$218,'Données projet'!$B$218,FE53+FD54-FM53)))</f>
        <v>157.69230769230771</v>
      </c>
      <c r="FF54" s="18">
        <f>FE54*VLOOKUP('Données projet'!$B$16,Paramètres!$A$1:$I$89,3,0)*VLOOKUP('Données projet'!$B$16,Paramètres!$A$1:$I$89,5,0)</f>
        <v>105.78</v>
      </c>
      <c r="FG54" s="14">
        <f t="shared" si="47"/>
        <v>28.334467347129131</v>
      </c>
      <c r="FH54" s="22">
        <f t="shared" si="22"/>
        <v>233.58269729624988</v>
      </c>
      <c r="FI54" s="60">
        <f t="shared" si="23"/>
        <v>526.91603062958325</v>
      </c>
      <c r="FJ54" s="60">
        <f ca="1">AVERAGE(OFFSET($FI$3,0,0,'Données projet'!$E$16+1,1))-AVERAGE(OFFSET($H$3,0,0,'Données projet'!$E$16+1,1))</f>
        <v>261.34571165681393</v>
      </c>
      <c r="FK54" s="60">
        <f t="shared" si="48"/>
        <v>207.9851454455669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8.5265128291212022E-14</v>
      </c>
      <c r="GA54" s="18">
        <f>FZ54*VLOOKUP('Données projet'!$B$17,Paramètres!$A$1:$I$89,3,0)*VLOOKUP('Données projet'!$B$17,Paramètres!$A$1:$I$89,5,0)</f>
        <v>7.7147888077888636E-14</v>
      </c>
      <c r="GB54" s="14">
        <f t="shared" si="49"/>
        <v>1.19451494619564E-12</v>
      </c>
      <c r="GC54" s="22">
        <f t="shared" si="25"/>
        <v>2.2148127696930623E-12</v>
      </c>
      <c r="GD54" s="60">
        <f t="shared" si="26"/>
        <v>293.33333333333553</v>
      </c>
      <c r="GE54" s="60">
        <f ca="1">AVERAGE(OFFSET($GD$3,0,0,'Données projet'!$E$17+1,1))-AVERAGE(OFFSET($H$3,0,0,'Données projet'!$E$17+1,1))</f>
        <v>195.57390574886637</v>
      </c>
      <c r="GF54" s="60">
        <f t="shared" si="50"/>
        <v>270.42511985134007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0.158377304279924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0.158377304279924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6.4</v>
      </c>
      <c r="GU54" s="13">
        <f>IF('Données projet'!$A$270&gt;35,GU53+GT54-HC53,IF(A54&lt;'Données projet'!$A$270,$GR$205^A54,IF(A54='Données projet'!$A$270,'Données projet'!$B$270,GU53+GT54-HC53)))</f>
        <v>207.39999999999984</v>
      </c>
      <c r="GV54" s="18">
        <f>GU54*VLOOKUP('Données projet'!$B$18,Paramètres!$A$1:$I$89,3,0)*VLOOKUP('Données projet'!$B$18,Paramètres!$A$1:$I$89,5,0)</f>
        <v>165.00743999999986</v>
      </c>
      <c r="GW54" s="14">
        <f t="shared" si="51"/>
        <v>41.969923817052226</v>
      </c>
      <c r="GX54" s="22">
        <f t="shared" si="28"/>
        <v>360.48557531469902</v>
      </c>
      <c r="GY54" s="60">
        <f t="shared" si="29"/>
        <v>653.81890864803233</v>
      </c>
      <c r="GZ54" s="60">
        <f ca="1">AVERAGE(OFFSET($GY$3,0,0,'Données projet'!$E$18+1,1))-AVERAGE(OFFSET($H$3,0,0,'Données projet'!$E$18+1,1))</f>
        <v>312.53381881960331</v>
      </c>
      <c r="HA54" s="60">
        <f t="shared" si="52"/>
        <v>342.06887933351783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1.7222166518853108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1.7222166518853108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8">
        <f t="shared" si="1"/>
        <v>256.66666666666669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10.66307692307692</v>
      </c>
      <c r="N55" s="14">
        <f>IF('Données projet'!$A$36&gt;35,N54+M55-V54,IF(A55&lt;'Données projet'!$A$36,$K$205^A55,IF(A55='Données projet'!$A$36,'Données projet'!$B$36,N54+M55-V54)))</f>
        <v>257.11846153846153</v>
      </c>
      <c r="O55" s="14">
        <f>N55*VLOOKUP('Données projet'!$B$9,Paramètres!$A$1:$I$89,3,0)*VLOOKUP('Données projet'!$B$9,Paramètres!$A$1:$I$89,5,0)</f>
        <v>153.75684000000001</v>
      </c>
      <c r="P55" s="14">
        <f t="shared" si="33"/>
        <v>39.431107959482766</v>
      </c>
      <c r="Q55" s="22">
        <f t="shared" si="53"/>
        <v>336.4690093627658</v>
      </c>
      <c r="R55" s="60">
        <f t="shared" si="0"/>
        <v>629.80234269609912</v>
      </c>
      <c r="S55" s="60">
        <f ca="1">AVERAGE(OFFSET($R$3,0,0,'Données projet'!$E$9+1,1))-AVERAGE(OFFSET($H$3,0,0,'Données projet'!$E$9+1,1))</f>
        <v>289.2405918938332</v>
      </c>
      <c r="T55" s="60">
        <f t="shared" si="34"/>
        <v>229.06617320689008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3.5865847128360708</v>
      </c>
      <c r="AA55" s="23">
        <f>EXP(-LN(2)/25)*AA54+(1-EXP(-LN(2)/25))/(LN(2)/25)*Calculateur!V55*Calculateur!X55*VLOOKUP('Données projet'!$B$9,Paramètres!$A$1:$I$89,3,0)*0.475*44/12</f>
        <v>11.458600627084946</v>
      </c>
      <c r="AB55" s="23">
        <f>EXP(-LN(2)/2)*AB54+(1-EXP(-LN(2)/2))/(LN(2)/2)*V55*Y55*VLOOKUP('Données projet'!$B$9,Paramètres!$A$1:$I$89,3,0)*0.475*44/12</f>
        <v>0</v>
      </c>
      <c r="AC55" s="24">
        <f t="shared" si="3"/>
        <v>15.045185339921018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8</v>
      </c>
      <c r="AI55" s="14">
        <f>IF('Données projet'!$A$62&gt;35,AI54+AH55-AQ54,IF(A55&lt;'Données projet'!$A$62,$AF$205^A55,IF(A55='Données projet'!$A$62,'Données projet'!$B$62,AI54+AH55-AQ54)))</f>
        <v>194</v>
      </c>
      <c r="AJ55" s="14">
        <f>AI55*VLOOKUP('Données projet'!$B$10,Paramètres!$A$1:$I$89,3,0)*VLOOKUP('Données projet'!$B$10,Paramètres!$A$1:$I$89,5,0)</f>
        <v>196.71600000000001</v>
      </c>
      <c r="AK55" s="14">
        <f t="shared" si="35"/>
        <v>49.021749959730009</v>
      </c>
      <c r="AL55" s="22">
        <f t="shared" si="4"/>
        <v>427.99324784652981</v>
      </c>
      <c r="AM55" s="60">
        <f t="shared" si="5"/>
        <v>721.32658117986307</v>
      </c>
      <c r="AN55" s="60">
        <f ca="1">AVERAGE(OFFSET($AM$3,0,0,'Données projet'!$E$10+1,1))-AVERAGE(OFFSET($H$3,0,0,'Données projet'!$E$10+1,1))</f>
        <v>474.89273620758723</v>
      </c>
      <c r="AO55" s="60">
        <f t="shared" si="36"/>
        <v>254.25036207346591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>
        <f>VLOOKUP(A55,'Données projet'!$A$87:$I$107,2,0)</f>
        <v>331.81538461538463</v>
      </c>
      <c r="BB55" s="13">
        <f>VLOOKUP(A55,'Données projet'!$A$87:$I$107,9,0)</f>
        <v>11.642307692307689</v>
      </c>
      <c r="BC55" s="13">
        <f t="array" ref="BC55">INDEX(BB:BB,MIN(IF(ISNUMBER(BB55:BB251),ROW(BB55:BB251),"")))</f>
        <v>11.642307692307689</v>
      </c>
      <c r="BD55" s="13">
        <f>IF('Données projet'!$A$88&gt;35,BD54+BC55-BL54,IF(A55&lt;'Données projet'!$A$88,$BA$205^A55,IF(A55='Données projet'!$A$88,'Données projet'!$B$88,BD54+BC55-BL54)))</f>
        <v>331.8153846153844</v>
      </c>
      <c r="BE55" s="14">
        <f>BD55*VLOOKUP('Données projet'!$B$11,Paramètres!$A$1:$I$89,3,0)*VLOOKUP('Données projet'!$B$11,Paramètres!$A$1:$I$89,5,0)</f>
        <v>198.42559999999989</v>
      </c>
      <c r="BF55" s="14">
        <f t="shared" si="37"/>
        <v>49.398003268862659</v>
      </c>
      <c r="BG55" s="22">
        <f t="shared" si="7"/>
        <v>431.62610902660225</v>
      </c>
      <c r="BH55" s="60">
        <f t="shared" si="8"/>
        <v>724.95944235993557</v>
      </c>
      <c r="BI55" s="60">
        <f ca="1">AVERAGE(OFFSET($BH$3,0,0,'Données projet'!$E$11+1,1))-AVERAGE(OFFSET($H$3,0,0,'Données projet'!$E$11+1,1))</f>
        <v>260.05715565502118</v>
      </c>
      <c r="BJ55" s="60">
        <f t="shared" si="38"/>
        <v>269.95556918835911</v>
      </c>
      <c r="BK55" s="16">
        <f>IF(ISNA(VLOOKUP(A55,'Données projet'!$A$87:$I$107,3,0)),0,VLOOKUP(A55,'Données projet'!$A$87:$I$107,3,0))</f>
        <v>6</v>
      </c>
      <c r="BL55" s="16">
        <f>IF(ISNA(VLOOKUP(A55,'Données projet'!$A$87:$I$107,4,0)),0,VLOOKUP(A55,'Données projet'!$A$87:$I$107,4,0))</f>
        <v>61.784615384615378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11.617824430403594</v>
      </c>
      <c r="BR55" s="23">
        <f>EXP(-LN(2)/2)*BR54+(1-EXP(-LN(2)/2))/(LN(2)/2)*BL55*BO55*VLOOKUP('Données projet'!$B$11,Paramètres!$A$1:$I$89,3,0)*0.475*44/12</f>
        <v>6.4382584699641757E-3</v>
      </c>
      <c r="BS55" s="24">
        <f t="shared" si="9"/>
        <v>11.624262688873559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16.227472527472521</v>
      </c>
      <c r="BY55" s="13">
        <f>IF('Données projet'!$A$114&gt;35,BY54+BX55-CG54,IF(A55&lt;'Données projet'!$A$114,$BV$205^A55,IF(A55='Données projet'!$A$114,'Données projet'!$B$114,BY54+BX55-CG54)))</f>
        <v>362.79780219780224</v>
      </c>
      <c r="BZ55" s="14">
        <f>BY55*VLOOKUP('Données projet'!$B$12,Paramètres!$A$1:$I$89,3,0)*VLOOKUP('Données projet'!$B$12,Paramètres!$A$1:$I$89,5,0)</f>
        <v>202.80397142857146</v>
      </c>
      <c r="CA55" s="14">
        <f t="shared" si="39"/>
        <v>50.359895566849652</v>
      </c>
      <c r="CB55" s="22">
        <f t="shared" si="10"/>
        <v>440.92706835035841</v>
      </c>
      <c r="CC55" s="60">
        <f t="shared" si="11"/>
        <v>734.26040168369173</v>
      </c>
      <c r="CD55" s="60">
        <f ca="1">AVERAGE(OFFSET($CC$3,0,0,'Données projet'!$E$12+1,1))-AVERAGE(OFFSET($H$3,0,0,'Données projet'!$E$12+1,1))</f>
        <v>323.98185264074681</v>
      </c>
      <c r="CE55" s="60">
        <f t="shared" si="40"/>
        <v>301.22207291854005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2.3771707099982389</v>
      </c>
      <c r="CM55" s="23">
        <f>EXP(-LN(2)/2)*CM54+(1-EXP(-LN(2)/2))/(LN(2)/2)*CG55*CJ55*VLOOKUP('Données projet'!$B$12,Paramètres!$A$1:$I$89,3,0)*0.475*44/12</f>
        <v>7.8711362435328978E-3</v>
      </c>
      <c r="CN55" s="24">
        <f t="shared" si="12"/>
        <v>2.385041846241772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11.170769230769238</v>
      </c>
      <c r="CT55" s="13">
        <f>IF('Données projet'!$A$140&gt;35,CT54+CS55-DB54,IF(A55&lt;'Données projet'!$A$140,$CQ$205^A55,IF(A55='Données projet'!$A$140,'Données projet'!$B$140,CT54+CS55-DB54)))</f>
        <v>228.57846153846177</v>
      </c>
      <c r="CU55" s="18">
        <f>CT55*VLOOKUP('Données projet'!$B$13,Paramètres!$A$1:$I$89,3,0)*VLOOKUP('Données projet'!$B$13,Paramètres!$A$1:$I$89,5,0)</f>
        <v>106.9747200000001</v>
      </c>
      <c r="CV55" s="14">
        <f t="shared" si="41"/>
        <v>28.617052249308387</v>
      </c>
      <c r="CW55" s="22">
        <f t="shared" si="13"/>
        <v>236.15567000087893</v>
      </c>
      <c r="CX55" s="60">
        <f t="shared" si="14"/>
        <v>529.48900333421227</v>
      </c>
      <c r="CY55" s="60">
        <f ca="1">AVERAGE(OFFSET($CX$3,0,0,'Données projet'!$E$13+1,1))-AVERAGE(OFFSET($H$3,0,0,'Données projet'!$E$13+1,1))</f>
        <v>285.59863510278109</v>
      </c>
      <c r="CZ55" s="60">
        <f t="shared" si="42"/>
        <v>190.4880882944471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5.6410256410256405</v>
      </c>
      <c r="DO55" s="13">
        <f>IF('Données projet'!$A$166&gt;35,DO54+DN55-DW54,IF(A55&lt;'Données projet'!$A$166,$DL$205^A55,IF(A55='Données projet'!$A$166,'Données projet'!$B$166,DO54+DN55-DW54)))</f>
        <v>190.12820512820508</v>
      </c>
      <c r="DP55" s="18">
        <f>DO55*VLOOKUP('Données projet'!$B$14,Paramètres!$A$1:$I$89,3,0)*VLOOKUP('Données projet'!$B$14,Paramètres!$A$1:$I$89,5,0)</f>
        <v>198.72199999999995</v>
      </c>
      <c r="DQ55" s="14">
        <f t="shared" si="43"/>
        <v>49.463197303970119</v>
      </c>
      <c r="DR55" s="22">
        <f t="shared" si="16"/>
        <v>432.25588530441451</v>
      </c>
      <c r="DS55" s="60">
        <f t="shared" si="17"/>
        <v>725.58921863774776</v>
      </c>
      <c r="DT55" s="60">
        <f ca="1">AVERAGE(OFFSET($DS$3,0,0,'Données projet'!$E$14+1,1))-AVERAGE(OFFSET($H$3,0,0,'Données projet'!$E$14+1,1))</f>
        <v>490.80835580536689</v>
      </c>
      <c r="DU55" s="60">
        <f t="shared" si="44"/>
        <v>302.12261539953789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1.1536114057385869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1.1536114057385869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6.4</v>
      </c>
      <c r="EJ55" s="13">
        <f>IF('Données projet'!$A$192&gt;35,EJ54+EI55-ER54,IF(A55&lt;'Données projet'!$A$192,$EG$205^A55,IF(A55='Données projet'!$A$192,'Données projet'!$B$192,EJ54+EI55-ER54)))</f>
        <v>213.79999999999984</v>
      </c>
      <c r="EK55" s="18">
        <f>EJ55*VLOOKUP('Données projet'!$B$15,Paramètres!$A$1:$I$89,3,0)*VLOOKUP('Données projet'!$B$15,Paramètres!$A$1:$I$89,5,0)</f>
        <v>186.77567999999988</v>
      </c>
      <c r="EL55" s="14">
        <f t="shared" si="45"/>
        <v>46.826392937381165</v>
      </c>
      <c r="EM55" s="22">
        <f t="shared" si="19"/>
        <v>406.85694369927199</v>
      </c>
      <c r="EN55" s="60">
        <f t="shared" si="20"/>
        <v>700.19027703260531</v>
      </c>
      <c r="EO55" s="60">
        <f ca="1">AVERAGE(OFFSET($EN$3,0,0,'Données projet'!$E$15+1,1))-AVERAGE(OFFSET($H$3,0,0,'Données projet'!$E$15+1,1))</f>
        <v>339.58437495284466</v>
      </c>
      <c r="EP55" s="60">
        <f t="shared" si="46"/>
        <v>371.26234252426531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1.8539788606324599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1.8539788606324599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5.1282051282051269</v>
      </c>
      <c r="FE55" s="13">
        <f>IF('Données projet'!$A$218&gt;35,FE54+FD55-FM54,IF(A55&lt;'Données projet'!$A$218,$FB$205^A55,IF(A55='Données projet'!$A$218,'Données projet'!$B$218,FE54+FD55-FM54)))</f>
        <v>162.82051282051285</v>
      </c>
      <c r="FF55" s="18">
        <f>FE55*VLOOKUP('Données projet'!$B$16,Paramètres!$A$1:$I$89,3,0)*VLOOKUP('Données projet'!$B$16,Paramètres!$A$1:$I$89,5,0)</f>
        <v>109.22000000000003</v>
      </c>
      <c r="FG55" s="14">
        <f t="shared" si="47"/>
        <v>29.147134446007001</v>
      </c>
      <c r="FH55" s="22">
        <f t="shared" si="22"/>
        <v>240.98942582679555</v>
      </c>
      <c r="FI55" s="60">
        <f t="shared" si="23"/>
        <v>534.32275916012884</v>
      </c>
      <c r="FJ55" s="60">
        <f ca="1">AVERAGE(OFFSET($FI$3,0,0,'Données projet'!$E$16+1,1))-AVERAGE(OFFSET($H$3,0,0,'Données projet'!$E$16+1,1))</f>
        <v>261.34571165681393</v>
      </c>
      <c r="FK55" s="60">
        <f t="shared" si="48"/>
        <v>207.9851454455669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8.5265128291212022E-14</v>
      </c>
      <c r="GA55" s="18">
        <f>FZ55*VLOOKUP('Données projet'!$B$17,Paramètres!$A$1:$I$89,3,0)*VLOOKUP('Données projet'!$B$17,Paramètres!$A$1:$I$89,5,0)</f>
        <v>7.7147888077888636E-14</v>
      </c>
      <c r="GB55" s="14">
        <f t="shared" si="49"/>
        <v>1.19451494619564E-12</v>
      </c>
      <c r="GC55" s="22">
        <f t="shared" si="25"/>
        <v>2.2148127696930623E-12</v>
      </c>
      <c r="GD55" s="60">
        <f t="shared" si="26"/>
        <v>293.33333333333553</v>
      </c>
      <c r="GE55" s="60">
        <f ca="1">AVERAGE(OFFSET($GD$3,0,0,'Données projet'!$E$17+1,1))-AVERAGE(OFFSET($H$3,0,0,'Données projet'!$E$17+1,1))</f>
        <v>195.57390574886637</v>
      </c>
      <c r="GF55" s="60">
        <f t="shared" si="50"/>
        <v>270.42511985134007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0.15527162194361177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0.15527162194361177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6.4</v>
      </c>
      <c r="GU55" s="13">
        <f>IF('Données projet'!$A$270&gt;35,GU54+GT55-HC54,IF(A55&lt;'Données projet'!$A$270,$GR$205^A55,IF(A55='Données projet'!$A$270,'Données projet'!$B$270,GU54+GT55-HC54)))</f>
        <v>213.79999999999984</v>
      </c>
      <c r="GV55" s="18">
        <f>GU55*VLOOKUP('Données projet'!$B$18,Paramètres!$A$1:$I$89,3,0)*VLOOKUP('Données projet'!$B$18,Paramètres!$A$1:$I$89,5,0)</f>
        <v>170.09927999999988</v>
      </c>
      <c r="GW55" s="14">
        <f t="shared" si="51"/>
        <v>43.112258247107711</v>
      </c>
      <c r="GX55" s="22">
        <f t="shared" si="28"/>
        <v>371.34342911371238</v>
      </c>
      <c r="GY55" s="60">
        <f t="shared" si="29"/>
        <v>664.67676244704569</v>
      </c>
      <c r="GZ55" s="60">
        <f ca="1">AVERAGE(OFFSET($GY$3,0,0,'Données projet'!$E$18+1,1))-AVERAGE(OFFSET($H$3,0,0,'Données projet'!$E$18+1,1))</f>
        <v>312.53381881960331</v>
      </c>
      <c r="HA55" s="60">
        <f t="shared" si="52"/>
        <v>342.06887933351783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1.6884450337902743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1.6884450337902743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8">
        <f t="shared" si="1"/>
        <v>256.66666666666669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10.66307692307692</v>
      </c>
      <c r="N56" s="14">
        <f>IF('Données projet'!$A$36&gt;35,N55+M56-V55,IF(A56&lt;'Données projet'!$A$36,$K$205^A56,IF(A56='Données projet'!$A$36,'Données projet'!$B$36,N55+M56-V55)))</f>
        <v>267.78153846153845</v>
      </c>
      <c r="O56" s="14">
        <f>N56*VLOOKUP('Données projet'!$B$9,Paramètres!$A$1:$I$89,3,0)*VLOOKUP('Données projet'!$B$9,Paramètres!$A$1:$I$89,5,0)</f>
        <v>160.13336000000001</v>
      </c>
      <c r="P56" s="14">
        <f t="shared" si="33"/>
        <v>40.872593668242253</v>
      </c>
      <c r="Q56" s="22">
        <f t="shared" si="53"/>
        <v>350.08536930552191</v>
      </c>
      <c r="R56" s="60">
        <f t="shared" si="0"/>
        <v>643.41870263885517</v>
      </c>
      <c r="S56" s="60">
        <f ca="1">AVERAGE(OFFSET($R$3,0,0,'Données projet'!$E$9+1,1))-AVERAGE(OFFSET($H$3,0,0,'Données projet'!$E$9+1,1))</f>
        <v>289.2405918938332</v>
      </c>
      <c r="T56" s="60">
        <f t="shared" si="34"/>
        <v>229.06617320689008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3.5162539742180225</v>
      </c>
      <c r="AA56" s="23">
        <f>EXP(-LN(2)/25)*AA55+(1-EXP(-LN(2)/25))/(LN(2)/25)*Calculateur!V56*Calculateur!X56*VLOOKUP('Données projet'!$B$9,Paramètres!$A$1:$I$89,3,0)*0.475*44/12</f>
        <v>11.145264590355691</v>
      </c>
      <c r="AB56" s="23">
        <f>EXP(-LN(2)/2)*AB55+(1-EXP(-LN(2)/2))/(LN(2)/2)*V56*Y56*VLOOKUP('Données projet'!$B$9,Paramètres!$A$1:$I$89,3,0)*0.475*44/12</f>
        <v>0</v>
      </c>
      <c r="AC56" s="24">
        <f t="shared" si="3"/>
        <v>14.661518564573713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8</v>
      </c>
      <c r="AI56" s="14">
        <f>IF('Données projet'!$A$62&gt;35,AI55+AH56-AQ55,IF(A56&lt;'Données projet'!$A$62,$AF$205^A56,IF(A56='Données projet'!$A$62,'Données projet'!$B$62,AI55+AH56-AQ55)))</f>
        <v>202</v>
      </c>
      <c r="AJ56" s="14">
        <f>AI56*VLOOKUP('Données projet'!$B$10,Paramètres!$A$1:$I$89,3,0)*VLOOKUP('Données projet'!$B$10,Paramètres!$A$1:$I$89,5,0)</f>
        <v>204.82800000000003</v>
      </c>
      <c r="AK56" s="14">
        <f t="shared" si="35"/>
        <v>50.80373850176295</v>
      </c>
      <c r="AL56" s="22">
        <f t="shared" si="4"/>
        <v>445.22527789057045</v>
      </c>
      <c r="AM56" s="60">
        <f t="shared" si="5"/>
        <v>738.55861122390377</v>
      </c>
      <c r="AN56" s="60">
        <f ca="1">AVERAGE(OFFSET($AM$3,0,0,'Données projet'!$E$10+1,1))-AVERAGE(OFFSET($H$3,0,0,'Données projet'!$E$10+1,1))</f>
        <v>474.89273620758723</v>
      </c>
      <c r="AO56" s="60">
        <f t="shared" si="36"/>
        <v>254.25036207346591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10.433653846153845</v>
      </c>
      <c r="BD56" s="13">
        <f>IF('Données projet'!$A$88&gt;35,BD55+BC56-BL55,IF(A56&lt;'Données projet'!$A$88,$BA$205^A56,IF(A56='Données projet'!$A$88,'Données projet'!$B$88,BD55+BC56-BL55)))</f>
        <v>280.46442307692286</v>
      </c>
      <c r="BE56" s="14">
        <f>BD56*VLOOKUP('Données projet'!$B$11,Paramètres!$A$1:$I$89,3,0)*VLOOKUP('Données projet'!$B$11,Paramètres!$A$1:$I$89,5,0)</f>
        <v>167.71772499999989</v>
      </c>
      <c r="BF56" s="14">
        <f t="shared" si="37"/>
        <v>42.578468510426148</v>
      </c>
      <c r="BG56" s="22">
        <f t="shared" si="7"/>
        <v>366.26587036399201</v>
      </c>
      <c r="BH56" s="60">
        <f t="shared" si="8"/>
        <v>659.59920369732527</v>
      </c>
      <c r="BI56" s="60">
        <f ca="1">AVERAGE(OFFSET($BH$3,0,0,'Données projet'!$E$11+1,1))-AVERAGE(OFFSET($H$3,0,0,'Données projet'!$E$11+1,1))</f>
        <v>260.05715565502118</v>
      </c>
      <c r="BJ56" s="60">
        <f t="shared" si="38"/>
        <v>269.95556918835911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11.300134410399375</v>
      </c>
      <c r="BR56" s="23">
        <f>EXP(-LN(2)/2)*BR55+(1-EXP(-LN(2)/2))/(LN(2)/2)*BL56*BO56*VLOOKUP('Données projet'!$B$11,Paramètres!$A$1:$I$89,3,0)*0.475*44/12</f>
        <v>4.5525362231433946E-3</v>
      </c>
      <c r="BS56" s="24">
        <f t="shared" si="9"/>
        <v>11.304686946622517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16.227472527472521</v>
      </c>
      <c r="BY56" s="13">
        <f>IF('Données projet'!$A$114&gt;35,BY55+BX56-CG55,IF(A56&lt;'Données projet'!$A$114,$BV$205^A56,IF(A56='Données projet'!$A$114,'Données projet'!$B$114,BY55+BX56-CG55)))</f>
        <v>379.02527472527476</v>
      </c>
      <c r="BZ56" s="14">
        <f>BY56*VLOOKUP('Données projet'!$B$12,Paramètres!$A$1:$I$89,3,0)*VLOOKUP('Données projet'!$B$12,Paramètres!$A$1:$I$89,5,0)</f>
        <v>211.87512857142858</v>
      </c>
      <c r="CA56" s="14">
        <f t="shared" si="39"/>
        <v>52.345136228066735</v>
      </c>
      <c r="CB56" s="22">
        <f t="shared" si="10"/>
        <v>460.18362785912103</v>
      </c>
      <c r="CC56" s="60">
        <f t="shared" si="11"/>
        <v>753.51696119245435</v>
      </c>
      <c r="CD56" s="60">
        <f ca="1">AVERAGE(OFFSET($CC$3,0,0,'Données projet'!$E$12+1,1))-AVERAGE(OFFSET($H$3,0,0,'Données projet'!$E$12+1,1))</f>
        <v>323.98185264074681</v>
      </c>
      <c r="CE56" s="60">
        <f t="shared" si="40"/>
        <v>301.22207291854005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2.3121668519233625</v>
      </c>
      <c r="CM56" s="23">
        <f>EXP(-LN(2)/2)*CM55+(1-EXP(-LN(2)/2))/(LN(2)/2)*CG56*CJ56*VLOOKUP('Données projet'!$B$12,Paramètres!$A$1:$I$89,3,0)*0.475*44/12</f>
        <v>5.5657338134453204E-3</v>
      </c>
      <c r="CN56" s="24">
        <f t="shared" si="12"/>
        <v>2.3177325857368078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11.170769230769238</v>
      </c>
      <c r="CT56" s="13">
        <f>IF('Données projet'!$A$140&gt;35,CT55+CS56-DB55,IF(A56&lt;'Données projet'!$A$140,$CQ$205^A56,IF(A56='Données projet'!$A$140,'Données projet'!$B$140,CT55+CS56-DB55)))</f>
        <v>239.74923076923102</v>
      </c>
      <c r="CU56" s="18">
        <f>CT56*VLOOKUP('Données projet'!$B$13,Paramètres!$A$1:$I$89,3,0)*VLOOKUP('Données projet'!$B$13,Paramètres!$A$1:$I$89,5,0)</f>
        <v>112.20264000000012</v>
      </c>
      <c r="CV56" s="14">
        <f t="shared" si="41"/>
        <v>29.84934340268536</v>
      </c>
      <c r="CW56" s="22">
        <f t="shared" si="13"/>
        <v>247.40720442634384</v>
      </c>
      <c r="CX56" s="60">
        <f t="shared" si="14"/>
        <v>540.74053775967718</v>
      </c>
      <c r="CY56" s="60">
        <f ca="1">AVERAGE(OFFSET($CX$3,0,0,'Données projet'!$E$13+1,1))-AVERAGE(OFFSET($H$3,0,0,'Données projet'!$E$13+1,1))</f>
        <v>285.59863510278109</v>
      </c>
      <c r="CZ56" s="60">
        <f t="shared" si="42"/>
        <v>190.4880882944471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5.6410256410256405</v>
      </c>
      <c r="DO56" s="13">
        <f>IF('Données projet'!$A$166&gt;35,DO55+DN56-DW55,IF(A56&lt;'Données projet'!$A$166,$DL$205^A56,IF(A56='Données projet'!$A$166,'Données projet'!$B$166,DO55+DN56-DW55)))</f>
        <v>195.76923076923072</v>
      </c>
      <c r="DP56" s="18">
        <f>DO56*VLOOKUP('Données projet'!$B$14,Paramètres!$A$1:$I$89,3,0)*VLOOKUP('Données projet'!$B$14,Paramètres!$A$1:$I$89,5,0)</f>
        <v>204.61799999999997</v>
      </c>
      <c r="DQ56" s="14">
        <f t="shared" si="43"/>
        <v>50.757712073649664</v>
      </c>
      <c r="DR56" s="22">
        <f t="shared" si="16"/>
        <v>444.77936519493977</v>
      </c>
      <c r="DS56" s="60">
        <f t="shared" si="17"/>
        <v>738.11269852827309</v>
      </c>
      <c r="DT56" s="60">
        <f ca="1">AVERAGE(OFFSET($DS$3,0,0,'Données projet'!$E$14+1,1))-AVERAGE(OFFSET($H$3,0,0,'Données projet'!$E$14+1,1))</f>
        <v>490.80835580536689</v>
      </c>
      <c r="DU56" s="60">
        <f t="shared" si="44"/>
        <v>302.12261539953789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1.1309897897055328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1.1309897897055328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6.4</v>
      </c>
      <c r="EJ56" s="13">
        <f>IF('Données projet'!$A$192&gt;35,EJ55+EI56-ER55,IF(A56&lt;'Données projet'!$A$192,$EG$205^A56,IF(A56='Données projet'!$A$192,'Données projet'!$B$192,EJ55+EI56-ER55)))</f>
        <v>220.19999999999985</v>
      </c>
      <c r="EK56" s="18">
        <f>EJ56*VLOOKUP('Données projet'!$B$15,Paramètres!$A$1:$I$89,3,0)*VLOOKUP('Données projet'!$B$15,Paramètres!$A$1:$I$89,5,0)</f>
        <v>192.3667199999999</v>
      </c>
      <c r="EL56" s="14">
        <f t="shared" si="45"/>
        <v>48.062823450978094</v>
      </c>
      <c r="EM56" s="22">
        <f t="shared" si="19"/>
        <v>418.7481215104533</v>
      </c>
      <c r="EN56" s="60">
        <f t="shared" si="20"/>
        <v>712.08145484378656</v>
      </c>
      <c r="EO56" s="60">
        <f ca="1">AVERAGE(OFFSET($EN$3,0,0,'Données projet'!$E$15+1,1))-AVERAGE(OFFSET($H$3,0,0,'Données projet'!$E$15+1,1))</f>
        <v>339.58437495284466</v>
      </c>
      <c r="EP56" s="60">
        <f t="shared" si="46"/>
        <v>371.26234252426531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1.8176234659909036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1.8176234659909036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5.1282051282051269</v>
      </c>
      <c r="FE56" s="13">
        <f>IF('Données projet'!$A$218&gt;35,FE55+FD56-FM55,IF(A56&lt;'Données projet'!$A$218,$FB$205^A56,IF(A56='Données projet'!$A$218,'Données projet'!$B$218,FE55+FD56-FM55)))</f>
        <v>167.94871794871798</v>
      </c>
      <c r="FF56" s="18">
        <f>FE56*VLOOKUP('Données projet'!$B$16,Paramètres!$A$1:$I$89,3,0)*VLOOKUP('Données projet'!$B$16,Paramètres!$A$1:$I$89,5,0)</f>
        <v>112.66000000000003</v>
      </c>
      <c r="FG56" s="14">
        <f t="shared" si="47"/>
        <v>29.956827127251987</v>
      </c>
      <c r="FH56" s="22">
        <f t="shared" si="22"/>
        <v>248.39097391329724</v>
      </c>
      <c r="FI56" s="60">
        <f t="shared" si="23"/>
        <v>541.72430724663059</v>
      </c>
      <c r="FJ56" s="60">
        <f ca="1">AVERAGE(OFFSET($FI$3,0,0,'Données projet'!$E$16+1,1))-AVERAGE(OFFSET($H$3,0,0,'Données projet'!$E$16+1,1))</f>
        <v>261.34571165681393</v>
      </c>
      <c r="FK56" s="60">
        <f t="shared" si="48"/>
        <v>207.9851454455669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8.5265128291212022E-14</v>
      </c>
      <c r="GA56" s="18">
        <f>FZ56*VLOOKUP('Données projet'!$B$17,Paramètres!$A$1:$I$89,3,0)*VLOOKUP('Données projet'!$B$17,Paramètres!$A$1:$I$89,5,0)</f>
        <v>7.7147888077888636E-14</v>
      </c>
      <c r="GB56" s="14">
        <f t="shared" si="49"/>
        <v>1.19451494619564E-12</v>
      </c>
      <c r="GC56" s="22">
        <f t="shared" si="25"/>
        <v>2.2148127696930623E-12</v>
      </c>
      <c r="GD56" s="60">
        <f t="shared" si="26"/>
        <v>293.33333333333553</v>
      </c>
      <c r="GE56" s="60">
        <f ca="1">AVERAGE(OFFSET($GD$3,0,0,'Données projet'!$E$17+1,1))-AVERAGE(OFFSET($H$3,0,0,'Données projet'!$E$17+1,1))</f>
        <v>195.57390574886637</v>
      </c>
      <c r="GF56" s="60">
        <f t="shared" si="50"/>
        <v>270.42511985134007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0.15222684014363547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0.15222684014363547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6.4</v>
      </c>
      <c r="GU56" s="13">
        <f>IF('Données projet'!$A$270&gt;35,GU55+GT56-HC55,IF(A56&lt;'Données projet'!$A$270,$GR$205^A56,IF(A56='Données projet'!$A$270,'Données projet'!$B$270,GU55+GT56-HC55)))</f>
        <v>220.19999999999985</v>
      </c>
      <c r="GV56" s="18">
        <f>GU56*VLOOKUP('Données projet'!$B$18,Paramètres!$A$1:$I$89,3,0)*VLOOKUP('Données projet'!$B$18,Paramètres!$A$1:$I$89,5,0)</f>
        <v>175.19111999999987</v>
      </c>
      <c r="GW56" s="14">
        <f t="shared" si="51"/>
        <v>44.250618651635925</v>
      </c>
      <c r="GX56" s="22">
        <f t="shared" si="28"/>
        <v>382.19436148493236</v>
      </c>
      <c r="GY56" s="60">
        <f t="shared" si="29"/>
        <v>675.52769481826567</v>
      </c>
      <c r="GZ56" s="60">
        <f ca="1">AVERAGE(OFFSET($GY$3,0,0,'Données projet'!$E$18+1,1))-AVERAGE(OFFSET($H$3,0,0,'Données projet'!$E$18+1,1))</f>
        <v>312.53381881960331</v>
      </c>
      <c r="HA56" s="60">
        <f t="shared" si="52"/>
        <v>342.06887933351783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1.6553356565274284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1.6553356565274284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8">
        <f t="shared" si="1"/>
        <v>256.66666666666669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10.66307692307692</v>
      </c>
      <c r="N57" s="14">
        <f>IF('Données projet'!$A$36&gt;35,N56+M57-V56,IF(A57&lt;'Données projet'!$A$36,$K$205^A57,IF(A57='Données projet'!$A$36,'Données projet'!$B$36,N56+M57-V56)))</f>
        <v>278.44461538461536</v>
      </c>
      <c r="O57" s="14">
        <f>N57*VLOOKUP('Données projet'!$B$9,Paramètres!$A$1:$I$89,3,0)*VLOOKUP('Données projet'!$B$9,Paramètres!$A$1:$I$89,5,0)</f>
        <v>166.50987999999998</v>
      </c>
      <c r="P57" s="14">
        <f t="shared" si="33"/>
        <v>42.307411610776938</v>
      </c>
      <c r="Q57" s="22">
        <f t="shared" si="53"/>
        <v>363.69011622210314</v>
      </c>
      <c r="R57" s="60">
        <f t="shared" si="0"/>
        <v>657.0234495554364</v>
      </c>
      <c r="S57" s="60">
        <f ca="1">AVERAGE(OFFSET($R$3,0,0,'Données projet'!$E$9+1,1))-AVERAGE(OFFSET($H$3,0,0,'Données projet'!$E$9+1,1))</f>
        <v>289.2405918938332</v>
      </c>
      <c r="T57" s="60">
        <f t="shared" si="34"/>
        <v>229.06617320689008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3.4473023784867594</v>
      </c>
      <c r="AA57" s="23">
        <f>EXP(-LN(2)/25)*AA56+(1-EXP(-LN(2)/25))/(LN(2)/25)*Calculateur!V57*Calculateur!X57*VLOOKUP('Données projet'!$B$9,Paramètres!$A$1:$I$89,3,0)*0.475*44/12</f>
        <v>10.840496744028423</v>
      </c>
      <c r="AB57" s="23">
        <f>EXP(-LN(2)/2)*AB56+(1-EXP(-LN(2)/2))/(LN(2)/2)*V57*Y57*VLOOKUP('Données projet'!$B$9,Paramètres!$A$1:$I$89,3,0)*0.475*44/12</f>
        <v>0</v>
      </c>
      <c r="AC57" s="24">
        <f t="shared" si="3"/>
        <v>14.287799122515182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8</v>
      </c>
      <c r="AI57" s="14">
        <f>IF('Données projet'!$A$62&gt;35,AI56+AH57-AQ56,IF(A57&lt;'Données projet'!$A$62,$AF$205^A57,IF(A57='Données projet'!$A$62,'Données projet'!$B$62,AI56+AH57-AQ56)))</f>
        <v>210</v>
      </c>
      <c r="AJ57" s="14">
        <f>AI57*VLOOKUP('Données projet'!$B$10,Paramètres!$A$1:$I$89,3,0)*VLOOKUP('Données projet'!$B$10,Paramètres!$A$1:$I$89,5,0)</f>
        <v>212.94</v>
      </c>
      <c r="AK57" s="14">
        <f t="shared" si="35"/>
        <v>52.577528895212865</v>
      </c>
      <c r="AL57" s="22">
        <f t="shared" si="4"/>
        <v>462.44302949249573</v>
      </c>
      <c r="AM57" s="60">
        <f t="shared" si="5"/>
        <v>755.77636282582898</v>
      </c>
      <c r="AN57" s="60">
        <f ca="1">AVERAGE(OFFSET($AM$3,0,0,'Données projet'!$E$10+1,1))-AVERAGE(OFFSET($H$3,0,0,'Données projet'!$E$10+1,1))</f>
        <v>474.89273620758723</v>
      </c>
      <c r="AO57" s="60">
        <f t="shared" si="36"/>
        <v>254.25036207346591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10.433653846153845</v>
      </c>
      <c r="BD57" s="13">
        <f>IF('Données projet'!$A$88&gt;35,BD56+BC57-BL56,IF(A57&lt;'Données projet'!$A$88,$BA$205^A57,IF(A57='Données projet'!$A$88,'Données projet'!$B$88,BD56+BC57-BL56)))</f>
        <v>290.8980769230767</v>
      </c>
      <c r="BE57" s="14">
        <f>BD57*VLOOKUP('Données projet'!$B$11,Paramètres!$A$1:$I$89,3,0)*VLOOKUP('Données projet'!$B$11,Paramètres!$A$1:$I$89,5,0)</f>
        <v>173.95704999999987</v>
      </c>
      <c r="BF57" s="14">
        <f t="shared" si="37"/>
        <v>43.975080818549294</v>
      </c>
      <c r="BG57" s="22">
        <f t="shared" si="7"/>
        <v>379.56512784230637</v>
      </c>
      <c r="BH57" s="60">
        <f t="shared" si="8"/>
        <v>672.89846117563968</v>
      </c>
      <c r="BI57" s="60">
        <f ca="1">AVERAGE(OFFSET($BH$3,0,0,'Données projet'!$E$11+1,1))-AVERAGE(OFFSET($H$3,0,0,'Données projet'!$E$11+1,1))</f>
        <v>260.05715565502118</v>
      </c>
      <c r="BJ57" s="60">
        <f t="shared" si="38"/>
        <v>269.95556918835911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10.991131640698763</v>
      </c>
      <c r="BR57" s="23">
        <f>EXP(-LN(2)/2)*BR56+(1-EXP(-LN(2)/2))/(LN(2)/2)*BL57*BO57*VLOOKUP('Données projet'!$B$11,Paramètres!$A$1:$I$89,3,0)*0.475*44/12</f>
        <v>3.2191292349820879E-3</v>
      </c>
      <c r="BS57" s="24">
        <f t="shared" si="9"/>
        <v>10.994350769933744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16.227472527472521</v>
      </c>
      <c r="BY57" s="13">
        <f>IF('Données projet'!$A$114&gt;35,BY56+BX57-CG56,IF(A57&lt;'Données projet'!$A$114,$BV$205^A57,IF(A57='Données projet'!$A$114,'Données projet'!$B$114,BY56+BX57-CG56)))</f>
        <v>395.25274725274727</v>
      </c>
      <c r="BZ57" s="14">
        <f>BY57*VLOOKUP('Données projet'!$B$12,Paramètres!$A$1:$I$89,3,0)*VLOOKUP('Données projet'!$B$12,Paramètres!$A$1:$I$89,5,0)</f>
        <v>220.94628571428572</v>
      </c>
      <c r="CA57" s="14">
        <f t="shared" si="39"/>
        <v>54.320504840756463</v>
      </c>
      <c r="CB57" s="22">
        <f t="shared" si="10"/>
        <v>479.42299355003178</v>
      </c>
      <c r="CC57" s="60">
        <f t="shared" si="11"/>
        <v>772.75632688336509</v>
      </c>
      <c r="CD57" s="60">
        <f ca="1">AVERAGE(OFFSET($CC$3,0,0,'Données projet'!$E$12+1,1))-AVERAGE(OFFSET($H$3,0,0,'Données projet'!$E$12+1,1))</f>
        <v>323.98185264074681</v>
      </c>
      <c r="CE57" s="60">
        <f t="shared" si="40"/>
        <v>301.22207291854005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2.248940527765948</v>
      </c>
      <c r="CM57" s="23">
        <f>EXP(-LN(2)/2)*CM56+(1-EXP(-LN(2)/2))/(LN(2)/2)*CG57*CJ57*VLOOKUP('Données projet'!$B$12,Paramètres!$A$1:$I$89,3,0)*0.475*44/12</f>
        <v>3.9355681217664489E-3</v>
      </c>
      <c r="CN57" s="24">
        <f t="shared" si="12"/>
        <v>2.2528760958877143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11.170769230769238</v>
      </c>
      <c r="CT57" s="13">
        <f>IF('Données projet'!$A$140&gt;35,CT56+CS57-DB56,IF(A57&lt;'Données projet'!$A$140,$CQ$205^A57,IF(A57='Données projet'!$A$140,'Données projet'!$B$140,CT56+CS57-DB56)))</f>
        <v>250.92000000000024</v>
      </c>
      <c r="CU57" s="18">
        <f>CT57*VLOOKUP('Données projet'!$B$13,Paramètres!$A$1:$I$89,3,0)*VLOOKUP('Données projet'!$B$13,Paramètres!$A$1:$I$89,5,0)</f>
        <v>117.43056000000011</v>
      </c>
      <c r="CV57" s="14">
        <f t="shared" si="41"/>
        <v>31.074966780724139</v>
      </c>
      <c r="CW57" s="22">
        <f t="shared" si="13"/>
        <v>258.64712580976141</v>
      </c>
      <c r="CX57" s="60">
        <f t="shared" si="14"/>
        <v>551.98045914309478</v>
      </c>
      <c r="CY57" s="60">
        <f ca="1">AVERAGE(OFFSET($CX$3,0,0,'Données projet'!$E$13+1,1))-AVERAGE(OFFSET($H$3,0,0,'Données projet'!$E$13+1,1))</f>
        <v>285.59863510278109</v>
      </c>
      <c r="CZ57" s="60">
        <f t="shared" si="42"/>
        <v>190.4880882944471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5.6410256410256405</v>
      </c>
      <c r="DO57" s="13">
        <f>IF('Données projet'!$A$166&gt;35,DO56+DN57-DW56,IF(A57&lt;'Données projet'!$A$166,$DL$205^A57,IF(A57='Données projet'!$A$166,'Données projet'!$B$166,DO56+DN57-DW56)))</f>
        <v>201.41025641025635</v>
      </c>
      <c r="DP57" s="18">
        <f>DO57*VLOOKUP('Données projet'!$B$14,Paramètres!$A$1:$I$89,3,0)*VLOOKUP('Données projet'!$B$14,Paramètres!$A$1:$I$89,5,0)</f>
        <v>210.51399999999998</v>
      </c>
      <c r="DQ57" s="14">
        <f t="shared" si="43"/>
        <v>52.047891644487855</v>
      </c>
      <c r="DR57" s="22">
        <f t="shared" si="16"/>
        <v>457.29529461414967</v>
      </c>
      <c r="DS57" s="60">
        <f t="shared" si="17"/>
        <v>750.62862794748298</v>
      </c>
      <c r="DT57" s="60">
        <f ca="1">AVERAGE(OFFSET($DS$3,0,0,'Données projet'!$E$14+1,1))-AVERAGE(OFFSET($H$3,0,0,'Données projet'!$E$14+1,1))</f>
        <v>490.80835580536689</v>
      </c>
      <c r="DU57" s="60">
        <f t="shared" si="44"/>
        <v>302.12261539953789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1.1088117697650635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1.1088117697650635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6.4</v>
      </c>
      <c r="EJ57" s="13">
        <f>IF('Données projet'!$A$192&gt;35,EJ56+EI57-ER56,IF(A57&lt;'Données projet'!$A$192,$EG$205^A57,IF(A57='Données projet'!$A$192,'Données projet'!$B$192,EJ56+EI57-ER56)))</f>
        <v>226.59999999999985</v>
      </c>
      <c r="EK57" s="18">
        <f>EJ57*VLOOKUP('Données projet'!$B$15,Paramètres!$A$1:$I$89,3,0)*VLOOKUP('Données projet'!$B$15,Paramètres!$A$1:$I$89,5,0)</f>
        <v>197.95775999999989</v>
      </c>
      <c r="EL57" s="14">
        <f t="shared" si="45"/>
        <v>49.295077435194607</v>
      </c>
      <c r="EM57" s="22">
        <f t="shared" si="19"/>
        <v>430.63202519963039</v>
      </c>
      <c r="EN57" s="60">
        <f t="shared" si="20"/>
        <v>723.96535853296371</v>
      </c>
      <c r="EO57" s="60">
        <f ca="1">AVERAGE(OFFSET($EN$3,0,0,'Données projet'!$E$15+1,1))-AVERAGE(OFFSET($H$3,0,0,'Données projet'!$E$15+1,1))</f>
        <v>339.58437495284466</v>
      </c>
      <c r="EP57" s="60">
        <f t="shared" si="46"/>
        <v>371.26234252426531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1.7819809784636671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1.7819809784636671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5.1282051282051269</v>
      </c>
      <c r="FE57" s="13">
        <f>IF('Données projet'!$A$218&gt;35,FE56+FD57-FM56,IF(A57&lt;'Données projet'!$A$218,$FB$205^A57,IF(A57='Données projet'!$A$218,'Données projet'!$B$218,FE56+FD57-FM56)))</f>
        <v>173.07692307692312</v>
      </c>
      <c r="FF57" s="18">
        <f>FE57*VLOOKUP('Données projet'!$B$16,Paramètres!$A$1:$I$89,3,0)*VLOOKUP('Données projet'!$B$16,Paramètres!$A$1:$I$89,5,0)</f>
        <v>116.10000000000004</v>
      </c>
      <c r="FG57" s="14">
        <f t="shared" si="47"/>
        <v>30.763646636385982</v>
      </c>
      <c r="FH57" s="22">
        <f t="shared" si="22"/>
        <v>255.78751789170562</v>
      </c>
      <c r="FI57" s="60">
        <f t="shared" si="23"/>
        <v>549.1208512250389</v>
      </c>
      <c r="FJ57" s="60">
        <f ca="1">AVERAGE(OFFSET($FI$3,0,0,'Données projet'!$E$16+1,1))-AVERAGE(OFFSET($H$3,0,0,'Données projet'!$E$16+1,1))</f>
        <v>261.34571165681393</v>
      </c>
      <c r="FK57" s="60">
        <f t="shared" si="48"/>
        <v>207.9851454455669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8.5265128291212022E-14</v>
      </c>
      <c r="GA57" s="18">
        <f>FZ57*VLOOKUP('Données projet'!$B$17,Paramètres!$A$1:$I$89,3,0)*VLOOKUP('Données projet'!$B$17,Paramètres!$A$1:$I$89,5,0)</f>
        <v>7.7147888077888636E-14</v>
      </c>
      <c r="GB57" s="14">
        <f t="shared" si="49"/>
        <v>1.19451494619564E-12</v>
      </c>
      <c r="GC57" s="22">
        <f t="shared" si="25"/>
        <v>2.2148127696930623E-12</v>
      </c>
      <c r="GD57" s="60">
        <f t="shared" si="26"/>
        <v>293.33333333333553</v>
      </c>
      <c r="GE57" s="60">
        <f ca="1">AVERAGE(OFFSET($GD$3,0,0,'Données projet'!$E$17+1,1))-AVERAGE(OFFSET($H$3,0,0,'Données projet'!$E$17+1,1))</f>
        <v>195.57390574886637</v>
      </c>
      <c r="GF57" s="60">
        <f t="shared" si="50"/>
        <v>270.42511985134007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0.14924176465762318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0.14924176465762318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6.4</v>
      </c>
      <c r="GU57" s="13">
        <f>IF('Données projet'!$A$270&gt;35,GU56+GT57-HC56,IF(A57&lt;'Données projet'!$A$270,$GR$205^A57,IF(A57='Données projet'!$A$270,'Données projet'!$B$270,GU56+GT57-HC56)))</f>
        <v>226.59999999999985</v>
      </c>
      <c r="GV57" s="18">
        <f>GU57*VLOOKUP('Données projet'!$B$18,Paramètres!$A$1:$I$89,3,0)*VLOOKUP('Données projet'!$B$18,Paramètres!$A$1:$I$89,5,0)</f>
        <v>180.28295999999989</v>
      </c>
      <c r="GW57" s="14">
        <f t="shared" si="51"/>
        <v>45.385133797071362</v>
      </c>
      <c r="GX57" s="22">
        <f t="shared" si="28"/>
        <v>393.03859669656578</v>
      </c>
      <c r="GY57" s="60">
        <f t="shared" si="29"/>
        <v>686.37193002989909</v>
      </c>
      <c r="GZ57" s="60">
        <f ca="1">AVERAGE(OFFSET($GY$3,0,0,'Données projet'!$E$18+1,1))-AVERAGE(OFFSET($H$3,0,0,'Données projet'!$E$18+1,1))</f>
        <v>312.53381881960331</v>
      </c>
      <c r="HA57" s="60">
        <f t="shared" si="52"/>
        <v>342.06887933351783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1.6228755339579808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1.6228755339579808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8">
        <f t="shared" si="1"/>
        <v>256.66666666666669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 t="e">
        <f>VLOOKUP(A58,'Données projet'!$A$35:$I$55,2,0)</f>
        <v>#N/A</v>
      </c>
      <c r="L58" s="13" t="e">
        <f>VLOOKUP(A58,'Données projet'!$A$35:$I$55,9,0)</f>
        <v>#N/A</v>
      </c>
      <c r="M58" s="13">
        <f t="array" ref="M58">INDEX(L:L,MIN(IF(ISNUMBER(L58:L254),ROW(L58:L254),"")))</f>
        <v>10.66307692307692</v>
      </c>
      <c r="N58" s="14">
        <f>IF('Données projet'!$A$36&gt;35,N57+M58-V57,IF(A58&lt;'Données projet'!$A$36,$K$205^A58,IF(A58='Données projet'!$A$36,'Données projet'!$B$36,N57+M58-V57)))</f>
        <v>289.10769230769228</v>
      </c>
      <c r="O58" s="14">
        <f>N58*VLOOKUP('Données projet'!$B$9,Paramètres!$A$1:$I$89,3,0)*VLOOKUP('Données projet'!$B$9,Paramètres!$A$1:$I$89,5,0)</f>
        <v>172.88639999999998</v>
      </c>
      <c r="P58" s="14">
        <f t="shared" si="33"/>
        <v>43.735846359314316</v>
      </c>
      <c r="Q58" s="22">
        <f t="shared" si="53"/>
        <v>377.28374574247232</v>
      </c>
      <c r="R58" s="60">
        <f t="shared" si="0"/>
        <v>670.61707907580558</v>
      </c>
      <c r="S58" s="60">
        <f ca="1">AVERAGE(OFFSET($R$3,0,0,'Données projet'!$E$9+1,1))-AVERAGE(OFFSET($H$3,0,0,'Données projet'!$E$9+1,1))</f>
        <v>289.2405918938332</v>
      </c>
      <c r="T58" s="60">
        <f t="shared" si="34"/>
        <v>229.06617320689008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3.3797028814914656</v>
      </c>
      <c r="AA58" s="23">
        <f>EXP(-LN(2)/25)*AA57+(1-EXP(-LN(2)/25))/(LN(2)/25)*Calculateur!V58*Calculateur!X58*VLOOKUP('Données projet'!$B$9,Paramètres!$A$1:$I$89,3,0)*0.475*44/12</f>
        <v>10.544062790486018</v>
      </c>
      <c r="AB58" s="23">
        <f>EXP(-LN(2)/2)*AB57+(1-EXP(-LN(2)/2))/(LN(2)/2)*V58*Y58*VLOOKUP('Données projet'!$B$9,Paramètres!$A$1:$I$89,3,0)*0.475*44/12</f>
        <v>0</v>
      </c>
      <c r="AC58" s="24">
        <f t="shared" si="3"/>
        <v>13.923765671977485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218</v>
      </c>
      <c r="AG58" s="13">
        <f>VLOOKUP(A58,'Données projet'!$A$61:$I$81,9,0)</f>
        <v>8</v>
      </c>
      <c r="AH58" s="13">
        <f t="array" ref="AH58">INDEX(AG:AG,MIN(IF(ISNUMBER(AG58:AG254),ROW(AG58:AG254),"")))</f>
        <v>8</v>
      </c>
      <c r="AI58" s="14">
        <f>IF('Données projet'!$A$62&gt;35,AI57+AH58-AQ57,IF(A58&lt;'Données projet'!$A$62,$AF$205^A58,IF(A58='Données projet'!$A$62,'Données projet'!$B$62,AI57+AH58-AQ57)))</f>
        <v>218</v>
      </c>
      <c r="AJ58" s="14">
        <f>AI58*VLOOKUP('Données projet'!$B$10,Paramètres!$A$1:$I$89,3,0)*VLOOKUP('Données projet'!$B$10,Paramètres!$A$1:$I$89,5,0)</f>
        <v>221.05200000000002</v>
      </c>
      <c r="AK58" s="14">
        <f t="shared" si="35"/>
        <v>54.343469202939254</v>
      </c>
      <c r="AL58" s="22">
        <f t="shared" si="4"/>
        <v>479.64710886178597</v>
      </c>
      <c r="AM58" s="60">
        <f t="shared" si="5"/>
        <v>772.98044219511928</v>
      </c>
      <c r="AN58" s="60">
        <f ca="1">AVERAGE(OFFSET($AM$3,0,0,'Données projet'!$E$10+1,1))-AVERAGE(OFFSET($H$3,0,0,'Données projet'!$E$10+1,1))</f>
        <v>474.89273620758723</v>
      </c>
      <c r="AO58" s="60">
        <f t="shared" si="36"/>
        <v>254.25036207346591</v>
      </c>
      <c r="AP58" s="16">
        <f>IF(ISNA(VLOOKUP(A58,'Données projet'!$A$61:$I$81,3,0)),0,VLOOKUP(A58,'Données projet'!$A$61:$I$81,3,0))</f>
        <v>4</v>
      </c>
      <c r="AQ58" s="16">
        <f>IF(ISNA(VLOOKUP(A58,'Données projet'!$A$61:$I$81,4,0)),0,VLOOKUP(A58,'Données projet'!$A$61:$I$81,4,0))</f>
        <v>42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10.433653846153845</v>
      </c>
      <c r="BD58" s="13">
        <f>IF('Données projet'!$A$88&gt;35,BD57+BC58-BL57,IF(A58&lt;'Données projet'!$A$88,$BA$205^A58,IF(A58='Données projet'!$A$88,'Données projet'!$B$88,BD57+BC58-BL57)))</f>
        <v>301.33173076923055</v>
      </c>
      <c r="BE58" s="14">
        <f>BD58*VLOOKUP('Données projet'!$B$11,Paramètres!$A$1:$I$89,3,0)*VLOOKUP('Données projet'!$B$11,Paramètres!$A$1:$I$89,5,0)</f>
        <v>180.19637499999988</v>
      </c>
      <c r="BF58" s="14">
        <f t="shared" si="37"/>
        <v>45.365873213127998</v>
      </c>
      <c r="BG58" s="22">
        <f t="shared" si="7"/>
        <v>392.85424897119771</v>
      </c>
      <c r="BH58" s="60">
        <f t="shared" si="8"/>
        <v>686.18758230453102</v>
      </c>
      <c r="BI58" s="60">
        <f ca="1">AVERAGE(OFFSET($BH$3,0,0,'Données projet'!$E$11+1,1))-AVERAGE(OFFSET($H$3,0,0,'Données projet'!$E$11+1,1))</f>
        <v>260.05715565502118</v>
      </c>
      <c r="BJ58" s="60">
        <f t="shared" si="38"/>
        <v>269.95556918835911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10.690578567985362</v>
      </c>
      <c r="BR58" s="23">
        <f>EXP(-LN(2)/2)*BR57+(1-EXP(-LN(2)/2))/(LN(2)/2)*BL58*BO58*VLOOKUP('Données projet'!$B$11,Paramètres!$A$1:$I$89,3,0)*0.475*44/12</f>
        <v>2.2762681115716973E-3</v>
      </c>
      <c r="BS58" s="24">
        <f t="shared" si="9"/>
        <v>10.692854836096934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16.227472527472521</v>
      </c>
      <c r="BY58" s="13">
        <f>IF('Données projet'!$A$114&gt;35,BY57+BX58-CG57,IF(A58&lt;'Données projet'!$A$114,$BV$205^A58,IF(A58='Données projet'!$A$114,'Données projet'!$B$114,BY57+BX58-CG57)))</f>
        <v>411.48021978021978</v>
      </c>
      <c r="BZ58" s="14">
        <f>BY58*VLOOKUP('Données projet'!$B$12,Paramètres!$A$1:$I$89,3,0)*VLOOKUP('Données projet'!$B$12,Paramètres!$A$1:$I$89,5,0)</f>
        <v>230.01744285714284</v>
      </c>
      <c r="CA58" s="14">
        <f t="shared" si="39"/>
        <v>56.286453068022915</v>
      </c>
      <c r="CB58" s="22">
        <f t="shared" si="10"/>
        <v>498.64595206966368</v>
      </c>
      <c r="CC58" s="60">
        <f t="shared" si="11"/>
        <v>791.97928540299699</v>
      </c>
      <c r="CD58" s="60">
        <f ca="1">AVERAGE(OFFSET($CC$3,0,0,'Données projet'!$E$12+1,1))-AVERAGE(OFFSET($H$3,0,0,'Données projet'!$E$12+1,1))</f>
        <v>323.98185264074681</v>
      </c>
      <c r="CE58" s="60">
        <f t="shared" si="40"/>
        <v>301.22207291854005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2.1874431307675457</v>
      </c>
      <c r="CM58" s="23">
        <f>EXP(-LN(2)/2)*CM57+(1-EXP(-LN(2)/2))/(LN(2)/2)*CG58*CJ58*VLOOKUP('Données projet'!$B$12,Paramètres!$A$1:$I$89,3,0)*0.475*44/12</f>
        <v>2.7828669067226602E-3</v>
      </c>
      <c r="CN58" s="24">
        <f t="shared" si="12"/>
        <v>2.1902259976742684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 t="e">
        <f>VLOOKUP(A58,'Données projet'!$A$139:$I$159,2,0)</f>
        <v>#N/A</v>
      </c>
      <c r="CR58" s="13" t="e">
        <f>VLOOKUP(A58,'Données projet'!$A$139:$I$159,9,0)</f>
        <v>#N/A</v>
      </c>
      <c r="CS58" s="13">
        <f t="array" ref="CS58">INDEX(CR:CR,MIN(IF(ISNUMBER(CR58:CR254),ROW(CR58:CR254),"")))</f>
        <v>11.170769230769238</v>
      </c>
      <c r="CT58" s="13">
        <f>IF('Données projet'!$A$140&gt;35,CT57+CS58-DB57,IF(A58&lt;'Données projet'!$A$140,$CQ$205^A58,IF(A58='Données projet'!$A$140,'Données projet'!$B$140,CT57+CS58-DB57)))</f>
        <v>262.09076923076947</v>
      </c>
      <c r="CU58" s="18">
        <f>CT58*VLOOKUP('Données projet'!$B$13,Paramètres!$A$1:$I$89,3,0)*VLOOKUP('Données projet'!$B$13,Paramètres!$A$1:$I$89,5,0)</f>
        <v>122.6584800000001</v>
      </c>
      <c r="CV58" s="14">
        <f t="shared" si="41"/>
        <v>32.294253146422101</v>
      </c>
      <c r="CW58" s="22">
        <f t="shared" si="13"/>
        <v>269.87601023001861</v>
      </c>
      <c r="CX58" s="60">
        <f t="shared" si="14"/>
        <v>563.20934356335192</v>
      </c>
      <c r="CY58" s="60">
        <f ca="1">AVERAGE(OFFSET($CX$3,0,0,'Données projet'!$E$13+1,1))-AVERAGE(OFFSET($H$3,0,0,'Données projet'!$E$13+1,1))</f>
        <v>285.59863510278109</v>
      </c>
      <c r="CZ58" s="60">
        <f t="shared" si="42"/>
        <v>190.4880882944471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207.05128205128204</v>
      </c>
      <c r="DM58" s="13">
        <f>VLOOKUP(A58,'Données projet'!$A$165:$I$185,9,0)</f>
        <v>5.6410256410256405</v>
      </c>
      <c r="DN58" s="13">
        <f t="array" ref="DN58">INDEX(DM:DM,MIN(IF(ISNUMBER(DM58:DM254),ROW(DM58:DM254),"")))</f>
        <v>5.6410256410256405</v>
      </c>
      <c r="DO58" s="13">
        <f>IF('Données projet'!$A$166&gt;35,DO57+DN58-DW57,IF(A58&lt;'Données projet'!$A$166,$DL$205^A58,IF(A58='Données projet'!$A$166,'Données projet'!$B$166,DO57+DN58-DW57)))</f>
        <v>207.05128205128199</v>
      </c>
      <c r="DP58" s="18">
        <f>DO58*VLOOKUP('Données projet'!$B$14,Paramètres!$A$1:$I$89,3,0)*VLOOKUP('Données projet'!$B$14,Paramètres!$A$1:$I$89,5,0)</f>
        <v>216.40999999999997</v>
      </c>
      <c r="DQ58" s="14">
        <f t="shared" si="43"/>
        <v>53.333871383439472</v>
      </c>
      <c r="DR58" s="22">
        <f t="shared" si="16"/>
        <v>469.803909326157</v>
      </c>
      <c r="DS58" s="60">
        <f t="shared" si="17"/>
        <v>763.13724265949031</v>
      </c>
      <c r="DT58" s="60">
        <f ca="1">AVERAGE(OFFSET($DS$3,0,0,'Données projet'!$E$14+1,1))-AVERAGE(OFFSET($H$3,0,0,'Données projet'!$E$14+1,1))</f>
        <v>490.80835580536689</v>
      </c>
      <c r="DU58" s="60">
        <f t="shared" si="44"/>
        <v>302.12261539953789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1.0870686472683702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1.0870686472683702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>
        <f>VLOOKUP(A58,'Données projet'!$A$191:$I$211,2,0)</f>
        <v>233</v>
      </c>
      <c r="EH58" s="13">
        <f>VLOOKUP(A58,'Données projet'!$A$191:$I$211,9,0)</f>
        <v>6.4</v>
      </c>
      <c r="EI58" s="13">
        <f t="array" ref="EI58">INDEX(EH:EH,MIN(IF(ISNUMBER(EH58:EH254),ROW(EH58:EH254),"")))</f>
        <v>6.4</v>
      </c>
      <c r="EJ58" s="13">
        <f>IF('Données projet'!$A$192&gt;35,EJ57+EI58-ER57,IF(A58&lt;'Données projet'!$A$192,$EG$205^A58,IF(A58='Données projet'!$A$192,'Données projet'!$B$192,EJ57+EI58-ER57)))</f>
        <v>232.99999999999986</v>
      </c>
      <c r="EK58" s="18">
        <f>EJ58*VLOOKUP('Données projet'!$B$15,Paramètres!$A$1:$I$89,3,0)*VLOOKUP('Données projet'!$B$15,Paramètres!$A$1:$I$89,5,0)</f>
        <v>203.54879999999991</v>
      </c>
      <c r="EL58" s="14">
        <f t="shared" si="45"/>
        <v>50.523286400023437</v>
      </c>
      <c r="EM58" s="22">
        <f t="shared" si="19"/>
        <v>442.50888381337398</v>
      </c>
      <c r="EN58" s="60">
        <f t="shared" si="20"/>
        <v>735.8422171467073</v>
      </c>
      <c r="EO58" s="60">
        <f ca="1">AVERAGE(OFFSET($EN$3,0,0,'Données projet'!$E$15+1,1))-AVERAGE(OFFSET($H$3,0,0,'Données projet'!$E$15+1,1))</f>
        <v>339.58437495284466</v>
      </c>
      <c r="EP58" s="60">
        <f t="shared" si="46"/>
        <v>371.26234252426531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1.7470374183770689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1.7470374183770689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>
        <f>VLOOKUP(A58,'Données projet'!$A$217:$I$237,2,0)</f>
        <v>178.2051282051282</v>
      </c>
      <c r="FC58" s="13">
        <f>VLOOKUP(A58,'Données projet'!$A$217:$I$237,9,0)</f>
        <v>5.1282051282051269</v>
      </c>
      <c r="FD58" s="13">
        <f t="array" ref="FD58">INDEX(FC:FC,MIN(IF(ISNUMBER(FC58:FC254),ROW(FC58:FC254),"")))</f>
        <v>5.1282051282051269</v>
      </c>
      <c r="FE58" s="13">
        <f>IF('Données projet'!$A$218&gt;35,FE57+FD58-FM57,IF(A58&lt;'Données projet'!$A$218,$FB$205^A58,IF(A58='Données projet'!$A$218,'Données projet'!$B$218,FE57+FD58-FM57)))</f>
        <v>178.20512820512826</v>
      </c>
      <c r="FF58" s="18">
        <f>FE58*VLOOKUP('Données projet'!$B$16,Paramètres!$A$1:$I$89,3,0)*VLOOKUP('Données projet'!$B$16,Paramètres!$A$1:$I$89,5,0)</f>
        <v>119.54000000000005</v>
      </c>
      <c r="FG58" s="14">
        <f t="shared" si="47"/>
        <v>31.567687878137313</v>
      </c>
      <c r="FH58" s="22">
        <f t="shared" si="22"/>
        <v>263.17922305442261</v>
      </c>
      <c r="FI58" s="60">
        <f t="shared" si="23"/>
        <v>556.51255638775592</v>
      </c>
      <c r="FJ58" s="60">
        <f ca="1">AVERAGE(OFFSET($FI$3,0,0,'Données projet'!$E$16+1,1))-AVERAGE(OFFSET($H$3,0,0,'Données projet'!$E$16+1,1))</f>
        <v>261.34571165681393</v>
      </c>
      <c r="FK58" s="60">
        <f t="shared" si="48"/>
        <v>207.9851454455669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8.5265128291212022E-14</v>
      </c>
      <c r="GA58" s="18">
        <f>FZ58*VLOOKUP('Données projet'!$B$17,Paramètres!$A$1:$I$89,3,0)*VLOOKUP('Données projet'!$B$17,Paramètres!$A$1:$I$89,5,0)</f>
        <v>7.7147888077888636E-14</v>
      </c>
      <c r="GB58" s="14">
        <f t="shared" si="49"/>
        <v>1.19451494619564E-12</v>
      </c>
      <c r="GC58" s="22">
        <f t="shared" si="25"/>
        <v>2.2148127696930623E-12</v>
      </c>
      <c r="GD58" s="60">
        <f t="shared" si="26"/>
        <v>293.33333333333553</v>
      </c>
      <c r="GE58" s="60">
        <f ca="1">AVERAGE(OFFSET($GD$3,0,0,'Données projet'!$E$17+1,1))-AVERAGE(OFFSET($H$3,0,0,'Données projet'!$E$17+1,1))</f>
        <v>195.57390574886637</v>
      </c>
      <c r="GF58" s="60">
        <f t="shared" si="50"/>
        <v>270.42511985134007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0.1463152246811753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0.1463152246811753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>
        <f>VLOOKUP(A58,'Données projet'!$A$269:$I$289,2,0)</f>
        <v>233</v>
      </c>
      <c r="GS58" s="13">
        <f>VLOOKUP(A58,'Données projet'!$A$269:$I$289,9,0)</f>
        <v>6.4</v>
      </c>
      <c r="GT58" s="13">
        <f t="array" ref="GT58">INDEX(GS:GS,MIN(IF(ISNUMBER(GS58:GS254),ROW(GS58:GS254),"")))</f>
        <v>6.4</v>
      </c>
      <c r="GU58" s="13">
        <f>IF('Données projet'!$A$270&gt;35,GU57+GT58-HC57,IF(A58&lt;'Données projet'!$A$270,$GR$205^A58,IF(A58='Données projet'!$A$270,'Données projet'!$B$270,GU57+GT58-HC57)))</f>
        <v>232.99999999999986</v>
      </c>
      <c r="GV58" s="18">
        <f>GU58*VLOOKUP('Données projet'!$B$18,Paramètres!$A$1:$I$89,3,0)*VLOOKUP('Données projet'!$B$18,Paramètres!$A$1:$I$89,5,0)</f>
        <v>185.37479999999988</v>
      </c>
      <c r="GW58" s="14">
        <f t="shared" si="51"/>
        <v>46.515924762412688</v>
      </c>
      <c r="GX58" s="22">
        <f t="shared" si="28"/>
        <v>403.87634562786849</v>
      </c>
      <c r="GY58" s="60">
        <f t="shared" si="29"/>
        <v>697.2096789612018</v>
      </c>
      <c r="GZ58" s="60">
        <f ca="1">AVERAGE(OFFSET($GY$3,0,0,'Données projet'!$E$18+1,1))-AVERAGE(OFFSET($H$3,0,0,'Données projet'!$E$18+1,1))</f>
        <v>312.53381881960331</v>
      </c>
      <c r="HA58" s="60">
        <f t="shared" si="52"/>
        <v>342.06887933351783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1.5910519345934002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1.5910519345934002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8">
        <f t="shared" si="1"/>
        <v>256.66666666666669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10.66307692307692</v>
      </c>
      <c r="N59" s="14">
        <f>IF('Données projet'!$A$36&gt;35,N58+M59-V58,IF(A59&lt;'Données projet'!$A$36,$K$205^A59,IF(A59='Données projet'!$A$36,'Données projet'!$B$36,N58+M59-V58)))</f>
        <v>299.77076923076919</v>
      </c>
      <c r="O59" s="14">
        <f>N59*VLOOKUP('Données projet'!$B$9,Paramètres!$A$1:$I$89,3,0)*VLOOKUP('Données projet'!$B$9,Paramètres!$A$1:$I$89,5,0)</f>
        <v>179.26291999999998</v>
      </c>
      <c r="P59" s="14">
        <f t="shared" si="33"/>
        <v>45.158160305042841</v>
      </c>
      <c r="Q59" s="22">
        <f t="shared" si="53"/>
        <v>390.8667148646162</v>
      </c>
      <c r="R59" s="60">
        <f t="shared" si="0"/>
        <v>684.20004819794951</v>
      </c>
      <c r="S59" s="60">
        <f ca="1">AVERAGE(OFFSET($R$3,0,0,'Données projet'!$E$9+1,1))-AVERAGE(OFFSET($H$3,0,0,'Données projet'!$E$9+1,1))</f>
        <v>289.2405918938332</v>
      </c>
      <c r="T59" s="60">
        <f t="shared" si="34"/>
        <v>229.06617320689008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3.3134289694006278</v>
      </c>
      <c r="AA59" s="23">
        <f>EXP(-LN(2)/25)*AA58+(1-EXP(-LN(2)/25))/(LN(2)/25)*Calculateur!V59*Calculateur!X59*VLOOKUP('Données projet'!$B$9,Paramètres!$A$1:$I$89,3,0)*0.475*44/12</f>
        <v>10.255734838992014</v>
      </c>
      <c r="AB59" s="23">
        <f>EXP(-LN(2)/2)*AB58+(1-EXP(-LN(2)/2))/(LN(2)/2)*V59*Y59*VLOOKUP('Données projet'!$B$9,Paramètres!$A$1:$I$89,3,0)*0.475*44/12</f>
        <v>0</v>
      </c>
      <c r="AC59" s="24">
        <f t="shared" si="3"/>
        <v>13.569163808392641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7.4</v>
      </c>
      <c r="AI59" s="14">
        <f>IF('Données projet'!$A$62&gt;35,AI58+AH59-AQ58,IF(A59&lt;'Données projet'!$A$62,$AF$205^A59,IF(A59='Données projet'!$A$62,'Données projet'!$B$62,AI58+AH59-AQ58)))</f>
        <v>183.4</v>
      </c>
      <c r="AJ59" s="14">
        <f>AI59*VLOOKUP('Données projet'!$B$10,Paramètres!$A$1:$I$89,3,0)*VLOOKUP('Données projet'!$B$10,Paramètres!$A$1:$I$89,5,0)</f>
        <v>185.96760000000003</v>
      </c>
      <c r="AK59" s="14">
        <f t="shared" si="35"/>
        <v>46.647336490401138</v>
      </c>
      <c r="AL59" s="22">
        <f t="shared" si="4"/>
        <v>405.13768105411538</v>
      </c>
      <c r="AM59" s="60">
        <f t="shared" si="5"/>
        <v>698.47101438744869</v>
      </c>
      <c r="AN59" s="60">
        <f ca="1">AVERAGE(OFFSET($AM$3,0,0,'Données projet'!$E$10+1,1))-AVERAGE(OFFSET($H$3,0,0,'Données projet'!$E$10+1,1))</f>
        <v>474.89273620758723</v>
      </c>
      <c r="AO59" s="60">
        <f t="shared" si="36"/>
        <v>254.25036207346591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10.433653846153845</v>
      </c>
      <c r="BD59" s="13">
        <f>IF('Données projet'!$A$88&gt;35,BD58+BC59-BL58,IF(A59&lt;'Données projet'!$A$88,$BA$205^A59,IF(A59='Données projet'!$A$88,'Données projet'!$B$88,BD58+BC59-BL58)))</f>
        <v>311.76538461538439</v>
      </c>
      <c r="BE59" s="14">
        <f>BD59*VLOOKUP('Données projet'!$B$11,Paramètres!$A$1:$I$89,3,0)*VLOOKUP('Données projet'!$B$11,Paramètres!$A$1:$I$89,5,0)</f>
        <v>186.43569999999988</v>
      </c>
      <c r="BF59" s="14">
        <f t="shared" si="37"/>
        <v>46.751070304344353</v>
      </c>
      <c r="BG59" s="22">
        <f t="shared" si="7"/>
        <v>406.13362494673288</v>
      </c>
      <c r="BH59" s="60">
        <f t="shared" si="8"/>
        <v>699.46695828006614</v>
      </c>
      <c r="BI59" s="60">
        <f ca="1">AVERAGE(OFFSET($BH$3,0,0,'Données projet'!$E$11+1,1))-AVERAGE(OFFSET($H$3,0,0,'Données projet'!$E$11+1,1))</f>
        <v>260.05715565502118</v>
      </c>
      <c r="BJ59" s="60">
        <f t="shared" si="38"/>
        <v>269.95556918835911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10.398244134850708</v>
      </c>
      <c r="BR59" s="23">
        <f>EXP(-LN(2)/2)*BR58+(1-EXP(-LN(2)/2))/(LN(2)/2)*BL59*BO59*VLOOKUP('Données projet'!$B$11,Paramètres!$A$1:$I$89,3,0)*0.475*44/12</f>
        <v>1.6095646174910439E-3</v>
      </c>
      <c r="BS59" s="24">
        <f t="shared" si="9"/>
        <v>10.399853699468199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>
        <f>VLOOKUP(A59,'Données projet'!$A$113:$I$133,2,0)</f>
        <v>427.7076923076923</v>
      </c>
      <c r="BW59" s="13">
        <f>VLOOKUP(A59,'Données projet'!$A$113:$I$133,9,0)</f>
        <v>16.227472527472521</v>
      </c>
      <c r="BX59" s="13">
        <f t="array" ref="BX59">INDEX(BW:BW,MIN(IF(ISNUMBER(BW59:BW255),ROW(BW59:BW255),"")))</f>
        <v>16.227472527472521</v>
      </c>
      <c r="BY59" s="13">
        <f>IF('Données projet'!$A$114&gt;35,BY58+BX59-CG58,IF(A59&lt;'Données projet'!$A$114,$BV$205^A59,IF(A59='Données projet'!$A$114,'Données projet'!$B$114,BY58+BX59-CG58)))</f>
        <v>427.7076923076923</v>
      </c>
      <c r="BZ59" s="14">
        <f>BY59*VLOOKUP('Données projet'!$B$12,Paramètres!$A$1:$I$89,3,0)*VLOOKUP('Données projet'!$B$12,Paramètres!$A$1:$I$89,5,0)</f>
        <v>239.08860000000001</v>
      </c>
      <c r="CA59" s="14">
        <f t="shared" si="39"/>
        <v>58.243394931850105</v>
      </c>
      <c r="CB59" s="22">
        <f t="shared" si="10"/>
        <v>517.85322450630554</v>
      </c>
      <c r="CC59" s="60">
        <f t="shared" si="11"/>
        <v>811.18655783963891</v>
      </c>
      <c r="CD59" s="60">
        <f ca="1">AVERAGE(OFFSET($CC$3,0,0,'Données projet'!$E$12+1,1))-AVERAGE(OFFSET($H$3,0,0,'Données projet'!$E$12+1,1))</f>
        <v>323.98185264074681</v>
      </c>
      <c r="CE59" s="60">
        <f t="shared" si="40"/>
        <v>301.22207291854005</v>
      </c>
      <c r="CF59" s="16">
        <f>IF(ISNA(VLOOKUP(A59,'Données projet'!$A$113:$I$133,3,0)),0,VLOOKUP(A59,'Données projet'!$A$113:$I$133,3,0))</f>
        <v>6</v>
      </c>
      <c r="CG59" s="16">
        <f>IF(ISNA(VLOOKUP(A59,'Données projet'!$A$113:$I$133,4,0)),0,VLOOKUP(A59,'Données projet'!$A$113:$I$133,4,0))</f>
        <v>75.869230769230768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2.1276273833240724</v>
      </c>
      <c r="CM59" s="23">
        <f>EXP(-LN(2)/2)*CM58+(1-EXP(-LN(2)/2))/(LN(2)/2)*CG59*CJ59*VLOOKUP('Données projet'!$B$12,Paramètres!$A$1:$I$89,3,0)*0.475*44/12</f>
        <v>1.9677840608832244E-3</v>
      </c>
      <c r="CN59" s="24">
        <f t="shared" si="12"/>
        <v>2.1295951673849558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11.170769230769238</v>
      </c>
      <c r="CT59" s="13">
        <f>IF('Données projet'!$A$140&gt;35,CT58+CS59-DB58,IF(A59&lt;'Données projet'!$A$140,$CQ$205^A59,IF(A59='Données projet'!$A$140,'Données projet'!$B$140,CT58+CS59-DB58)))</f>
        <v>273.26153846153869</v>
      </c>
      <c r="CU59" s="18">
        <f>CT59*VLOOKUP('Données projet'!$B$13,Paramètres!$A$1:$I$89,3,0)*VLOOKUP('Données projet'!$B$13,Paramètres!$A$1:$I$89,5,0)</f>
        <v>127.88640000000011</v>
      </c>
      <c r="CV59" s="14">
        <f t="shared" si="41"/>
        <v>33.507503472593491</v>
      </c>
      <c r="CW59" s="22">
        <f t="shared" si="13"/>
        <v>281.09438188143378</v>
      </c>
      <c r="CX59" s="60">
        <f t="shared" si="14"/>
        <v>574.42771521476709</v>
      </c>
      <c r="CY59" s="60">
        <f ca="1">AVERAGE(OFFSET($CX$3,0,0,'Données projet'!$E$13+1,1))-AVERAGE(OFFSET($H$3,0,0,'Données projet'!$E$13+1,1))</f>
        <v>285.59863510278109</v>
      </c>
      <c r="CZ59" s="60">
        <f t="shared" si="42"/>
        <v>190.4880882944471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5.2564102564102537</v>
      </c>
      <c r="DO59" s="13">
        <f>IF('Données projet'!$A$166&gt;35,DO58+DN59-DW58,IF(A59&lt;'Données projet'!$A$166,$DL$205^A59,IF(A59='Données projet'!$A$166,'Données projet'!$B$166,DO58+DN59-DW58)))</f>
        <v>212.30769230769224</v>
      </c>
      <c r="DP59" s="18">
        <f>DO59*VLOOKUP('Données projet'!$B$14,Paramètres!$A$1:$I$89,3,0)*VLOOKUP('Données projet'!$B$14,Paramètres!$A$1:$I$89,5,0)</f>
        <v>221.90399999999997</v>
      </c>
      <c r="DQ59" s="14">
        <f t="shared" si="43"/>
        <v>54.528502940168273</v>
      </c>
      <c r="DR59" s="22">
        <f t="shared" si="16"/>
        <v>481.45327595412635</v>
      </c>
      <c r="DS59" s="60">
        <f t="shared" si="17"/>
        <v>774.78660928745967</v>
      </c>
      <c r="DT59" s="60">
        <f ca="1">AVERAGE(OFFSET($DS$3,0,0,'Données projet'!$E$14+1,1))-AVERAGE(OFFSET($H$3,0,0,'Données projet'!$E$14+1,1))</f>
        <v>490.80835580536689</v>
      </c>
      <c r="DU59" s="60">
        <f t="shared" si="44"/>
        <v>302.12261539953789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1.0657518941418418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1.0657518941418418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5</v>
      </c>
      <c r="EJ59" s="13">
        <f>IF('Données projet'!$A$192&gt;35,EJ58+EI59-ER58,IF(A59&lt;'Données projet'!$A$192,$EG$205^A59,IF(A59='Données projet'!$A$192,'Données projet'!$B$192,EJ58+EI59-ER58)))</f>
        <v>237.99999999999986</v>
      </c>
      <c r="EK59" s="18">
        <f>EJ59*VLOOKUP('Données projet'!$B$15,Paramètres!$A$1:$I$89,3,0)*VLOOKUP('Données projet'!$B$15,Paramètres!$A$1:$I$89,5,0)</f>
        <v>207.91679999999991</v>
      </c>
      <c r="EL59" s="14">
        <f t="shared" si="45"/>
        <v>51.4800902851525</v>
      </c>
      <c r="EM59" s="22">
        <f t="shared" si="19"/>
        <v>451.78291724664041</v>
      </c>
      <c r="EN59" s="60">
        <f t="shared" si="20"/>
        <v>745.11625057997367</v>
      </c>
      <c r="EO59" s="60">
        <f ca="1">AVERAGE(OFFSET($EN$3,0,0,'Données projet'!$E$15+1,1))-AVERAGE(OFFSET($H$3,0,0,'Données projet'!$E$15+1,1))</f>
        <v>339.58437495284466</v>
      </c>
      <c r="EP59" s="60">
        <f t="shared" si="46"/>
        <v>371.26234252426531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1.7127790801903018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1.7127790801903018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4.8717948717948731</v>
      </c>
      <c r="FE59" s="13">
        <f>IF('Données projet'!$A$218&gt;35,FE58+FD59-FM58,IF(A59&lt;'Données projet'!$A$218,$FB$205^A59,IF(A59='Données projet'!$A$218,'Données projet'!$B$218,FE58+FD59-FM58)))</f>
        <v>183.07692307692312</v>
      </c>
      <c r="FF59" s="18">
        <f>FE59*VLOOKUP('Données projet'!$B$16,Paramètres!$A$1:$I$89,3,0)*VLOOKUP('Données projet'!$B$16,Paramètres!$A$1:$I$89,5,0)</f>
        <v>122.80800000000004</v>
      </c>
      <c r="FG59" s="14">
        <f t="shared" si="47"/>
        <v>32.329034931240123</v>
      </c>
      <c r="FH59" s="22">
        <f t="shared" si="22"/>
        <v>270.19700250524323</v>
      </c>
      <c r="FI59" s="60">
        <f t="shared" si="23"/>
        <v>563.53033583857655</v>
      </c>
      <c r="FJ59" s="60">
        <f ca="1">AVERAGE(OFFSET($FI$3,0,0,'Données projet'!$E$16+1,1))-AVERAGE(OFFSET($H$3,0,0,'Données projet'!$E$16+1,1))</f>
        <v>261.34571165681393</v>
      </c>
      <c r="FK59" s="60">
        <f t="shared" si="48"/>
        <v>207.9851454455669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8.5265128291212022E-14</v>
      </c>
      <c r="GA59" s="18">
        <f>FZ59*VLOOKUP('Données projet'!$B$17,Paramètres!$A$1:$I$89,3,0)*VLOOKUP('Données projet'!$B$17,Paramètres!$A$1:$I$89,5,0)</f>
        <v>7.7147888077888636E-14</v>
      </c>
      <c r="GB59" s="14">
        <f t="shared" si="49"/>
        <v>1.19451494619564E-12</v>
      </c>
      <c r="GC59" s="22">
        <f t="shared" si="25"/>
        <v>2.2148127696930623E-12</v>
      </c>
      <c r="GD59" s="60">
        <f t="shared" si="26"/>
        <v>293.33333333333553</v>
      </c>
      <c r="GE59" s="60">
        <f ca="1">AVERAGE(OFFSET($GD$3,0,0,'Données projet'!$E$17+1,1))-AVERAGE(OFFSET($H$3,0,0,'Données projet'!$E$17+1,1))</f>
        <v>195.57390574886637</v>
      </c>
      <c r="GF59" s="60">
        <f t="shared" si="50"/>
        <v>270.42511985134007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0.14344607236865245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0.14344607236865245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5</v>
      </c>
      <c r="GU59" s="13">
        <f>IF('Données projet'!$A$270&gt;35,GU58+GT59-HC58,IF(A59&lt;'Données projet'!$A$270,$GR$205^A59,IF(A59='Données projet'!$A$270,'Données projet'!$B$270,GU58+GT59-HC58)))</f>
        <v>237.99999999999986</v>
      </c>
      <c r="GV59" s="18">
        <f>GU59*VLOOKUP('Données projet'!$B$18,Paramètres!$A$1:$I$89,3,0)*VLOOKUP('Données projet'!$B$18,Paramètres!$A$1:$I$89,5,0)</f>
        <v>189.35279999999989</v>
      </c>
      <c r="GW59" s="14">
        <f t="shared" si="51"/>
        <v>47.396837717691554</v>
      </c>
      <c r="GX59" s="22">
        <f t="shared" si="28"/>
        <v>412.33895235831255</v>
      </c>
      <c r="GY59" s="60">
        <f t="shared" si="29"/>
        <v>705.67228569164581</v>
      </c>
      <c r="GZ59" s="60">
        <f ca="1">AVERAGE(OFFSET($GY$3,0,0,'Données projet'!$E$18+1,1))-AVERAGE(OFFSET($H$3,0,0,'Données projet'!$E$18+1,1))</f>
        <v>312.53381881960331</v>
      </c>
      <c r="HA59" s="60">
        <f t="shared" si="52"/>
        <v>342.06887933351783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1.5598523766018801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1.5598523766018801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8">
        <f t="shared" si="1"/>
        <v>256.66666666666669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10.66307692307692</v>
      </c>
      <c r="N60" s="14">
        <f>IF('Données projet'!$A$36&gt;35,N59+M60-V59,IF(A60&lt;'Données projet'!$A$36,$K$205^A60,IF(A60='Données projet'!$A$36,'Données projet'!$B$36,N59+M60-V59)))</f>
        <v>310.4338461538461</v>
      </c>
      <c r="O60" s="14">
        <f>N60*VLOOKUP('Données projet'!$B$9,Paramètres!$A$1:$I$89,3,0)*VLOOKUP('Données projet'!$B$9,Paramètres!$A$1:$I$89,5,0)</f>
        <v>185.63943999999998</v>
      </c>
      <c r="P60" s="14">
        <f t="shared" si="33"/>
        <v>46.574596113982338</v>
      </c>
      <c r="Q60" s="22">
        <f t="shared" si="53"/>
        <v>404.43944623185251</v>
      </c>
      <c r="R60" s="60">
        <f t="shared" si="0"/>
        <v>697.77277956518583</v>
      </c>
      <c r="S60" s="60">
        <f ca="1">AVERAGE(OFFSET($R$3,0,0,'Données projet'!$E$9+1,1))-AVERAGE(OFFSET($H$3,0,0,'Données projet'!$E$9+1,1))</f>
        <v>289.2405918938332</v>
      </c>
      <c r="T60" s="60">
        <f t="shared" si="34"/>
        <v>229.06617320689008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3.2484546483027965</v>
      </c>
      <c r="AA60" s="23">
        <f>EXP(-LN(2)/25)*AA59+(1-EXP(-LN(2)/25))/(LN(2)/25)*Calculateur!V60*Calculateur!X60*VLOOKUP('Données projet'!$B$9,Paramètres!$A$1:$I$89,3,0)*0.475*44/12</f>
        <v>9.9752912304941219</v>
      </c>
      <c r="AB60" s="23">
        <f>EXP(-LN(2)/2)*AB59+(1-EXP(-LN(2)/2))/(LN(2)/2)*V60*Y60*VLOOKUP('Données projet'!$B$9,Paramètres!$A$1:$I$89,3,0)*0.475*44/12</f>
        <v>0</v>
      </c>
      <c r="AC60" s="24">
        <f t="shared" si="3"/>
        <v>13.223745878796919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7.4</v>
      </c>
      <c r="AI60" s="14">
        <f>IF('Données projet'!$A$62&gt;35,AI59+AH60-AQ59,IF(A60&lt;'Données projet'!$A$62,$AF$205^A60,IF(A60='Données projet'!$A$62,'Données projet'!$B$62,AI59+AH60-AQ59)))</f>
        <v>190.8</v>
      </c>
      <c r="AJ60" s="14">
        <f>AI60*VLOOKUP('Données projet'!$B$10,Paramètres!$A$1:$I$89,3,0)*VLOOKUP('Données projet'!$B$10,Paramètres!$A$1:$I$89,5,0)</f>
        <v>193.47120000000001</v>
      </c>
      <c r="AK60" s="14">
        <f t="shared" si="35"/>
        <v>48.306575382296536</v>
      </c>
      <c r="AL60" s="22">
        <f t="shared" si="4"/>
        <v>421.09629212416644</v>
      </c>
      <c r="AM60" s="60">
        <f t="shared" si="5"/>
        <v>714.4296254574997</v>
      </c>
      <c r="AN60" s="60">
        <f ca="1">AVERAGE(OFFSET($AM$3,0,0,'Données projet'!$E$10+1,1))-AVERAGE(OFFSET($H$3,0,0,'Données projet'!$E$10+1,1))</f>
        <v>474.89273620758723</v>
      </c>
      <c r="AO60" s="60">
        <f t="shared" si="36"/>
        <v>254.25036207346591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10.433653846153845</v>
      </c>
      <c r="BD60" s="13">
        <f>IF('Données projet'!$A$88&gt;35,BD59+BC60-BL59,IF(A60&lt;'Données projet'!$A$88,$BA$205^A60,IF(A60='Données projet'!$A$88,'Données projet'!$B$88,BD59+BC60-BL59)))</f>
        <v>322.19903846153824</v>
      </c>
      <c r="BE60" s="14">
        <f>BD60*VLOOKUP('Données projet'!$B$11,Paramètres!$A$1:$I$89,3,0)*VLOOKUP('Données projet'!$B$11,Paramètres!$A$1:$I$89,5,0)</f>
        <v>192.67502499999989</v>
      </c>
      <c r="BF60" s="14">
        <f t="shared" si="37"/>
        <v>48.130880815569739</v>
      </c>
      <c r="BG60" s="22">
        <f t="shared" si="7"/>
        <v>419.40361929545043</v>
      </c>
      <c r="BH60" s="60">
        <f t="shared" si="8"/>
        <v>712.73695262878368</v>
      </c>
      <c r="BI60" s="60">
        <f ca="1">AVERAGE(OFFSET($BH$3,0,0,'Données projet'!$E$11+1,1))-AVERAGE(OFFSET($H$3,0,0,'Données projet'!$E$11+1,1))</f>
        <v>260.05715565502118</v>
      </c>
      <c r="BJ60" s="60">
        <f t="shared" si="38"/>
        <v>269.95556918835911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10.113903602163322</v>
      </c>
      <c r="BR60" s="23">
        <f>EXP(-LN(2)/2)*BR59+(1-EXP(-LN(2)/2))/(LN(2)/2)*BL60*BO60*VLOOKUP('Données projet'!$B$11,Paramètres!$A$1:$I$89,3,0)*0.475*44/12</f>
        <v>1.1381340557858487E-3</v>
      </c>
      <c r="BS60" s="24">
        <f t="shared" si="9"/>
        <v>10.115041736219109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14.839560439560435</v>
      </c>
      <c r="BY60" s="13">
        <f>IF('Données projet'!$A$114&gt;35,BY59+BX60-CG59,IF(A60&lt;'Données projet'!$A$114,$BV$205^A60,IF(A60='Données projet'!$A$114,'Données projet'!$B$114,BY59+BX60-CG59)))</f>
        <v>366.678021978022</v>
      </c>
      <c r="BZ60" s="14">
        <f>BY60*VLOOKUP('Données projet'!$B$12,Paramètres!$A$1:$I$89,3,0)*VLOOKUP('Données projet'!$B$12,Paramètres!$A$1:$I$89,5,0)</f>
        <v>204.9730142857143</v>
      </c>
      <c r="CA60" s="14">
        <f t="shared" si="39"/>
        <v>50.835518579260878</v>
      </c>
      <c r="CB60" s="22">
        <f t="shared" si="10"/>
        <v>445.53319473983174</v>
      </c>
      <c r="CC60" s="60">
        <f t="shared" si="11"/>
        <v>738.866528073165</v>
      </c>
      <c r="CD60" s="60">
        <f ca="1">AVERAGE(OFFSET($CC$3,0,0,'Données projet'!$E$12+1,1))-AVERAGE(OFFSET($H$3,0,0,'Données projet'!$E$12+1,1))</f>
        <v>323.98185264074681</v>
      </c>
      <c r="CE60" s="60">
        <f t="shared" si="40"/>
        <v>301.22207291854005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2.0694473006400145</v>
      </c>
      <c r="CM60" s="23">
        <f>EXP(-LN(2)/2)*CM59+(1-EXP(-LN(2)/2))/(LN(2)/2)*CG60*CJ60*VLOOKUP('Données projet'!$B$12,Paramètres!$A$1:$I$89,3,0)*0.475*44/12</f>
        <v>1.3914334533613301E-3</v>
      </c>
      <c r="CN60" s="24">
        <f t="shared" si="12"/>
        <v>2.0708387340933756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11.170769230769238</v>
      </c>
      <c r="CT60" s="13">
        <f>IF('Données projet'!$A$140&gt;35,CT59+CS60-DB59,IF(A60&lt;'Données projet'!$A$140,$CQ$205^A60,IF(A60='Données projet'!$A$140,'Données projet'!$B$140,CT59+CS60-DB59)))</f>
        <v>284.43230769230792</v>
      </c>
      <c r="CU60" s="18">
        <f>CT60*VLOOKUP('Données projet'!$B$13,Paramètres!$A$1:$I$89,3,0)*VLOOKUP('Données projet'!$B$13,Paramètres!$A$1:$I$89,5,0)</f>
        <v>133.11432000000011</v>
      </c>
      <c r="CV60" s="14">
        <f t="shared" si="41"/>
        <v>34.714992732392233</v>
      </c>
      <c r="CW60" s="22">
        <f t="shared" si="13"/>
        <v>292.30271967558332</v>
      </c>
      <c r="CX60" s="60">
        <f t="shared" si="14"/>
        <v>585.63605300891663</v>
      </c>
      <c r="CY60" s="60">
        <f ca="1">AVERAGE(OFFSET($CX$3,0,0,'Données projet'!$E$13+1,1))-AVERAGE(OFFSET($H$3,0,0,'Données projet'!$E$13+1,1))</f>
        <v>285.59863510278109</v>
      </c>
      <c r="CZ60" s="60">
        <f t="shared" si="42"/>
        <v>190.4880882944471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5.2564102564102537</v>
      </c>
      <c r="DO60" s="13">
        <f>IF('Données projet'!$A$166&gt;35,DO59+DN60-DW59,IF(A60&lt;'Données projet'!$A$166,$DL$205^A60,IF(A60='Données projet'!$A$166,'Données projet'!$B$166,DO59+DN60-DW59)))</f>
        <v>217.56410256410248</v>
      </c>
      <c r="DP60" s="18">
        <f>DO60*VLOOKUP('Données projet'!$B$14,Paramètres!$A$1:$I$89,3,0)*VLOOKUP('Données projet'!$B$14,Paramètres!$A$1:$I$89,5,0)</f>
        <v>227.39799999999997</v>
      </c>
      <c r="DQ60" s="14">
        <f t="shared" si="43"/>
        <v>55.719696292134564</v>
      </c>
      <c r="DR60" s="22">
        <f t="shared" si="16"/>
        <v>493.09665437546772</v>
      </c>
      <c r="DS60" s="60">
        <f t="shared" si="17"/>
        <v>786.42998770880104</v>
      </c>
      <c r="DT60" s="60">
        <f ca="1">AVERAGE(OFFSET($DS$3,0,0,'Données projet'!$E$14+1,1))-AVERAGE(OFFSET($H$3,0,0,'Données projet'!$E$14+1,1))</f>
        <v>490.80835580536689</v>
      </c>
      <c r="DU60" s="60">
        <f t="shared" si="44"/>
        <v>302.12261539953789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1.0448531495421891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1.0448531495421891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5</v>
      </c>
      <c r="EJ60" s="13">
        <f>IF('Données projet'!$A$192&gt;35,EJ59+EI60-ER59,IF(A60&lt;'Données projet'!$A$192,$EG$205^A60,IF(A60='Données projet'!$A$192,'Données projet'!$B$192,EJ59+EI60-ER59)))</f>
        <v>242.99999999999986</v>
      </c>
      <c r="EK60" s="18">
        <f>EJ60*VLOOKUP('Données projet'!$B$15,Paramètres!$A$1:$I$89,3,0)*VLOOKUP('Données projet'!$B$15,Paramètres!$A$1:$I$89,5,0)</f>
        <v>212.2847999999999</v>
      </c>
      <c r="EL60" s="14">
        <f t="shared" si="45"/>
        <v>52.434557099704143</v>
      </c>
      <c r="EM60" s="22">
        <f t="shared" si="19"/>
        <v>461.05288028198453</v>
      </c>
      <c r="EN60" s="60">
        <f t="shared" si="20"/>
        <v>754.38621361531784</v>
      </c>
      <c r="EO60" s="60">
        <f ca="1">AVERAGE(OFFSET($EN$3,0,0,'Données projet'!$E$15+1,1))-AVERAGE(OFFSET($H$3,0,0,'Données projet'!$E$15+1,1))</f>
        <v>339.58437495284466</v>
      </c>
      <c r="EP60" s="60">
        <f t="shared" si="46"/>
        <v>371.26234252426531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1.679192527119854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1.679192527119854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4.8717948717948731</v>
      </c>
      <c r="FE60" s="13">
        <f>IF('Données projet'!$A$218&gt;35,FE59+FD60-FM59,IF(A60&lt;'Données projet'!$A$218,$FB$205^A60,IF(A60='Données projet'!$A$218,'Données projet'!$B$218,FE59+FD60-FM59)))</f>
        <v>187.94871794871798</v>
      </c>
      <c r="FF60" s="18">
        <f>FE60*VLOOKUP('Données projet'!$B$16,Paramètres!$A$1:$I$89,3,0)*VLOOKUP('Données projet'!$B$16,Paramètres!$A$1:$I$89,5,0)</f>
        <v>126.07600000000004</v>
      </c>
      <c r="FG60" s="14">
        <f t="shared" si="47"/>
        <v>33.088027082698986</v>
      </c>
      <c r="FH60" s="22">
        <f t="shared" si="22"/>
        <v>277.21068050236744</v>
      </c>
      <c r="FI60" s="60">
        <f t="shared" si="23"/>
        <v>570.54401383570075</v>
      </c>
      <c r="FJ60" s="60">
        <f ca="1">AVERAGE(OFFSET($FI$3,0,0,'Données projet'!$E$16+1,1))-AVERAGE(OFFSET($H$3,0,0,'Données projet'!$E$16+1,1))</f>
        <v>261.34571165681393</v>
      </c>
      <c r="FK60" s="60">
        <f t="shared" si="48"/>
        <v>207.9851454455669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8.5265128291212022E-14</v>
      </c>
      <c r="GA60" s="18">
        <f>FZ60*VLOOKUP('Données projet'!$B$17,Paramètres!$A$1:$I$89,3,0)*VLOOKUP('Données projet'!$B$17,Paramètres!$A$1:$I$89,5,0)</f>
        <v>7.7147888077888636E-14</v>
      </c>
      <c r="GB60" s="14">
        <f t="shared" si="49"/>
        <v>1.19451494619564E-12</v>
      </c>
      <c r="GC60" s="22">
        <f t="shared" si="25"/>
        <v>2.2148127696930623E-12</v>
      </c>
      <c r="GD60" s="60">
        <f t="shared" si="26"/>
        <v>293.33333333333553</v>
      </c>
      <c r="GE60" s="60">
        <f ca="1">AVERAGE(OFFSET($GD$3,0,0,'Données projet'!$E$17+1,1))-AVERAGE(OFFSET($H$3,0,0,'Données projet'!$E$17+1,1))</f>
        <v>195.57390574886637</v>
      </c>
      <c r="GF60" s="60">
        <f t="shared" si="50"/>
        <v>270.42511985134007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0.14063318238296807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0.14063318238296807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5</v>
      </c>
      <c r="GU60" s="13">
        <f>IF('Données projet'!$A$270&gt;35,GU59+GT60-HC59,IF(A60&lt;'Données projet'!$A$270,$GR$205^A60,IF(A60='Données projet'!$A$270,'Données projet'!$B$270,GU59+GT60-HC59)))</f>
        <v>242.99999999999986</v>
      </c>
      <c r="GV60" s="18">
        <f>GU60*VLOOKUP('Données projet'!$B$18,Paramètres!$A$1:$I$89,3,0)*VLOOKUP('Données projet'!$B$18,Paramètres!$A$1:$I$89,5,0)</f>
        <v>193.3307999999999</v>
      </c>
      <c r="GW60" s="14">
        <f t="shared" si="51"/>
        <v>48.275598972103651</v>
      </c>
      <c r="GX60" s="22">
        <f t="shared" si="28"/>
        <v>420.79781154308029</v>
      </c>
      <c r="GY60" s="60">
        <f t="shared" si="29"/>
        <v>714.1311448764136</v>
      </c>
      <c r="GZ60" s="60">
        <f ca="1">AVERAGE(OFFSET($GY$3,0,0,'Données projet'!$E$18+1,1))-AVERAGE(OFFSET($H$3,0,0,'Données projet'!$E$18+1,1))</f>
        <v>312.53381881960331</v>
      </c>
      <c r="HA60" s="60">
        <f t="shared" si="52"/>
        <v>342.06887933351783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1.5292646229127225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1.5292646229127225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8">
        <f t="shared" si="1"/>
        <v>256.66666666666669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10.66307692307692</v>
      </c>
      <c r="N61" s="14">
        <f>IF('Données projet'!$A$36&gt;35,N60+M61-V60,IF(A61&lt;'Données projet'!$A$36,$K$205^A61,IF(A61='Données projet'!$A$36,'Données projet'!$B$36,N60+M61-V60)))</f>
        <v>321.09692307692302</v>
      </c>
      <c r="O61" s="14">
        <f>N61*VLOOKUP('Données projet'!$B$9,Paramètres!$A$1:$I$89,3,0)*VLOOKUP('Données projet'!$B$9,Paramètres!$A$1:$I$89,5,0)</f>
        <v>192.01595999999998</v>
      </c>
      <c r="P61" s="14">
        <f t="shared" si="33"/>
        <v>47.985378835949042</v>
      </c>
      <c r="Q61" s="22">
        <f t="shared" si="53"/>
        <v>418.00233180594455</v>
      </c>
      <c r="R61" s="60">
        <f t="shared" si="0"/>
        <v>711.33566513927781</v>
      </c>
      <c r="S61" s="60">
        <f ca="1">AVERAGE(OFFSET($R$3,0,0,'Données projet'!$E$9+1,1))-AVERAGE(OFFSET($H$3,0,0,'Données projet'!$E$9+1,1))</f>
        <v>289.2405918938332</v>
      </c>
      <c r="T61" s="60">
        <f t="shared" si="34"/>
        <v>229.06617320689008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3.1847544340112708</v>
      </c>
      <c r="AA61" s="23">
        <f>EXP(-LN(2)/25)*AA60+(1-EXP(-LN(2)/25))/(LN(2)/25)*Calculateur!V61*Calculateur!X61*VLOOKUP('Données projet'!$B$9,Paramètres!$A$1:$I$89,3,0)*0.475*44/12</f>
        <v>9.7025163672184931</v>
      </c>
      <c r="AB61" s="23">
        <f>EXP(-LN(2)/2)*AB60+(1-EXP(-LN(2)/2))/(LN(2)/2)*V61*Y61*VLOOKUP('Données projet'!$B$9,Paramètres!$A$1:$I$89,3,0)*0.475*44/12</f>
        <v>0</v>
      </c>
      <c r="AC61" s="24">
        <f t="shared" si="3"/>
        <v>12.887270801229764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7.4</v>
      </c>
      <c r="AI61" s="14">
        <f>IF('Données projet'!$A$62&gt;35,AI60+AH61-AQ60,IF(A61&lt;'Données projet'!$A$62,$AF$205^A61,IF(A61='Données projet'!$A$62,'Données projet'!$B$62,AI60+AH61-AQ60)))</f>
        <v>198.20000000000002</v>
      </c>
      <c r="AJ61" s="14">
        <f>AI61*VLOOKUP('Données projet'!$B$10,Paramètres!$A$1:$I$89,3,0)*VLOOKUP('Données projet'!$B$10,Paramètres!$A$1:$I$89,5,0)</f>
        <v>200.97480000000002</v>
      </c>
      <c r="AK61" s="14">
        <f t="shared" si="35"/>
        <v>49.958338600688421</v>
      </c>
      <c r="AL61" s="22">
        <f t="shared" si="4"/>
        <v>437.04188306286568</v>
      </c>
      <c r="AM61" s="60">
        <f t="shared" si="5"/>
        <v>730.37521639619899</v>
      </c>
      <c r="AN61" s="60">
        <f ca="1">AVERAGE(OFFSET($AM$3,0,0,'Données projet'!$E$10+1,1))-AVERAGE(OFFSET($H$3,0,0,'Données projet'!$E$10+1,1))</f>
        <v>474.89273620758723</v>
      </c>
      <c r="AO61" s="60">
        <f t="shared" si="36"/>
        <v>254.25036207346591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10.433653846153845</v>
      </c>
      <c r="BD61" s="13">
        <f>IF('Données projet'!$A$88&gt;35,BD60+BC61-BL60,IF(A61&lt;'Données projet'!$A$88,$BA$205^A61,IF(A61='Données projet'!$A$88,'Données projet'!$B$88,BD60+BC61-BL60)))</f>
        <v>332.63269230769208</v>
      </c>
      <c r="BE61" s="14">
        <f>BD61*VLOOKUP('Données projet'!$B$11,Paramètres!$A$1:$I$89,3,0)*VLOOKUP('Données projet'!$B$11,Paramètres!$A$1:$I$89,5,0)</f>
        <v>198.91434999999987</v>
      </c>
      <c r="BF61" s="14">
        <f t="shared" si="37"/>
        <v>49.505499184742547</v>
      </c>
      <c r="BG61" s="22">
        <f t="shared" si="7"/>
        <v>432.66457066342633</v>
      </c>
      <c r="BH61" s="60">
        <f t="shared" si="8"/>
        <v>725.99790399675965</v>
      </c>
      <c r="BI61" s="60">
        <f ca="1">AVERAGE(OFFSET($BH$3,0,0,'Données projet'!$E$11+1,1))-AVERAGE(OFFSET($H$3,0,0,'Données projet'!$E$11+1,1))</f>
        <v>260.05715565502118</v>
      </c>
      <c r="BJ61" s="60">
        <f t="shared" si="38"/>
        <v>269.95556918835911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9.8373383762950919</v>
      </c>
      <c r="BR61" s="23">
        <f>EXP(-LN(2)/2)*BR60+(1-EXP(-LN(2)/2))/(LN(2)/2)*BL61*BO61*VLOOKUP('Données projet'!$B$11,Paramètres!$A$1:$I$89,3,0)*0.475*44/12</f>
        <v>8.0478230874552197E-4</v>
      </c>
      <c r="BS61" s="24">
        <f t="shared" si="9"/>
        <v>9.8381431586038381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14.839560439560435</v>
      </c>
      <c r="BY61" s="13">
        <f>IF('Données projet'!$A$114&gt;35,BY60+BX61-CG60,IF(A61&lt;'Données projet'!$A$114,$BV$205^A61,IF(A61='Données projet'!$A$114,'Données projet'!$B$114,BY60+BX61-CG60)))</f>
        <v>381.51758241758245</v>
      </c>
      <c r="BZ61" s="14">
        <f>BY61*VLOOKUP('Données projet'!$B$12,Paramètres!$A$1:$I$89,3,0)*VLOOKUP('Données projet'!$B$12,Paramètres!$A$1:$I$89,5,0)</f>
        <v>213.26832857142858</v>
      </c>
      <c r="CA61" s="14">
        <f t="shared" si="39"/>
        <v>52.649154508451623</v>
      </c>
      <c r="CB61" s="22">
        <f t="shared" si="10"/>
        <v>463.13961636412461</v>
      </c>
      <c r="CC61" s="60">
        <f t="shared" si="11"/>
        <v>756.47294969745792</v>
      </c>
      <c r="CD61" s="60">
        <f ca="1">AVERAGE(OFFSET($CC$3,0,0,'Données projet'!$E$12+1,1))-AVERAGE(OFFSET($H$3,0,0,'Données projet'!$E$12+1,1))</f>
        <v>323.98185264074681</v>
      </c>
      <c r="CE61" s="60">
        <f t="shared" si="40"/>
        <v>301.22207291854005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2.0128581553765095</v>
      </c>
      <c r="CM61" s="23">
        <f>EXP(-LN(2)/2)*CM60+(1-EXP(-LN(2)/2))/(LN(2)/2)*CG61*CJ61*VLOOKUP('Données projet'!$B$12,Paramètres!$A$1:$I$89,3,0)*0.475*44/12</f>
        <v>9.8389203044161222E-4</v>
      </c>
      <c r="CN61" s="24">
        <f t="shared" si="12"/>
        <v>2.0138420474069512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11.170769230769238</v>
      </c>
      <c r="CT61" s="13">
        <f>IF('Données projet'!$A$140&gt;35,CT60+CS61-DB60,IF(A61&lt;'Données projet'!$A$140,$CQ$205^A61,IF(A61='Données projet'!$A$140,'Données projet'!$B$140,CT60+CS61-DB60)))</f>
        <v>295.60307692307714</v>
      </c>
      <c r="CU61" s="18">
        <f>CT61*VLOOKUP('Données projet'!$B$13,Paramètres!$A$1:$I$89,3,0)*VLOOKUP('Données projet'!$B$13,Paramètres!$A$1:$I$89,5,0)</f>
        <v>138.34224000000009</v>
      </c>
      <c r="CV61" s="14">
        <f t="shared" si="41"/>
        <v>35.916973077604602</v>
      </c>
      <c r="CW61" s="22">
        <f t="shared" si="13"/>
        <v>303.50146277682819</v>
      </c>
      <c r="CX61" s="60">
        <f t="shared" si="14"/>
        <v>596.83479611016151</v>
      </c>
      <c r="CY61" s="60">
        <f ca="1">AVERAGE(OFFSET($CX$3,0,0,'Données projet'!$E$13+1,1))-AVERAGE(OFFSET($H$3,0,0,'Données projet'!$E$13+1,1))</f>
        <v>285.59863510278109</v>
      </c>
      <c r="CZ61" s="60">
        <f t="shared" si="42"/>
        <v>190.4880882944471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5.2564102564102537</v>
      </c>
      <c r="DO61" s="13">
        <f>IF('Données projet'!$A$166&gt;35,DO60+DN61-DW60,IF(A61&lt;'Données projet'!$A$166,$DL$205^A61,IF(A61='Données projet'!$A$166,'Données projet'!$B$166,DO60+DN61-DW60)))</f>
        <v>222.82051282051273</v>
      </c>
      <c r="DP61" s="18">
        <f>DO61*VLOOKUP('Données projet'!$B$14,Paramètres!$A$1:$I$89,3,0)*VLOOKUP('Données projet'!$B$14,Paramètres!$A$1:$I$89,5,0)</f>
        <v>232.89199999999994</v>
      </c>
      <c r="DQ61" s="14">
        <f t="shared" si="43"/>
        <v>56.907544064397435</v>
      </c>
      <c r="DR61" s="22">
        <f t="shared" si="16"/>
        <v>504.73420591215864</v>
      </c>
      <c r="DS61" s="60">
        <f t="shared" si="17"/>
        <v>798.06753924549196</v>
      </c>
      <c r="DT61" s="60">
        <f ca="1">AVERAGE(OFFSET($DS$3,0,0,'Données projet'!$E$14+1,1))-AVERAGE(OFFSET($H$3,0,0,'Données projet'!$E$14+1,1))</f>
        <v>490.80835580536689</v>
      </c>
      <c r="DU61" s="60">
        <f t="shared" si="44"/>
        <v>302.12261539953789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1.02436421657716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1.02436421657716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5</v>
      </c>
      <c r="EJ61" s="13">
        <f>IF('Données projet'!$A$192&gt;35,EJ60+EI61-ER60,IF(A61&lt;'Données projet'!$A$192,$EG$205^A61,IF(A61='Données projet'!$A$192,'Données projet'!$B$192,EJ60+EI61-ER60)))</f>
        <v>247.99999999999986</v>
      </c>
      <c r="EK61" s="18">
        <f>EJ61*VLOOKUP('Données projet'!$B$15,Paramètres!$A$1:$I$89,3,0)*VLOOKUP('Données projet'!$B$15,Paramètres!$A$1:$I$89,5,0)</f>
        <v>216.6527999999999</v>
      </c>
      <c r="EL61" s="14">
        <f t="shared" si="45"/>
        <v>53.38674047237982</v>
      </c>
      <c r="EM61" s="22">
        <f t="shared" si="19"/>
        <v>470.3188663227279</v>
      </c>
      <c r="EN61" s="60">
        <f t="shared" si="20"/>
        <v>763.65219965606116</v>
      </c>
      <c r="EO61" s="60">
        <f ca="1">AVERAGE(OFFSET($EN$3,0,0,'Données projet'!$E$15+1,1))-AVERAGE(OFFSET($H$3,0,0,'Données projet'!$E$15+1,1))</f>
        <v>339.58437495284466</v>
      </c>
      <c r="EP61" s="60">
        <f t="shared" si="46"/>
        <v>371.26234252426531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1.6462645858693432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1.6462645858693432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4.8717948717948731</v>
      </c>
      <c r="FE61" s="13">
        <f>IF('Données projet'!$A$218&gt;35,FE60+FD61-FM60,IF(A61&lt;'Données projet'!$A$218,$FB$205^A61,IF(A61='Données projet'!$A$218,'Données projet'!$B$218,FE60+FD61-FM60)))</f>
        <v>192.82051282051285</v>
      </c>
      <c r="FF61" s="18">
        <f>FE61*VLOOKUP('Données projet'!$B$16,Paramètres!$A$1:$I$89,3,0)*VLOOKUP('Données projet'!$B$16,Paramètres!$A$1:$I$89,5,0)</f>
        <v>129.34400000000002</v>
      </c>
      <c r="FG61" s="14">
        <f t="shared" si="47"/>
        <v>33.844732391528566</v>
      </c>
      <c r="FH61" s="22">
        <f t="shared" si="22"/>
        <v>284.22037558191226</v>
      </c>
      <c r="FI61" s="60">
        <f t="shared" si="23"/>
        <v>577.55370891524558</v>
      </c>
      <c r="FJ61" s="60">
        <f ca="1">AVERAGE(OFFSET($FI$3,0,0,'Données projet'!$E$16+1,1))-AVERAGE(OFFSET($H$3,0,0,'Données projet'!$E$16+1,1))</f>
        <v>261.34571165681393</v>
      </c>
      <c r="FK61" s="60">
        <f t="shared" si="48"/>
        <v>207.9851454455669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8.5265128291212022E-14</v>
      </c>
      <c r="GA61" s="18">
        <f>FZ61*VLOOKUP('Données projet'!$B$17,Paramètres!$A$1:$I$89,3,0)*VLOOKUP('Données projet'!$B$17,Paramètres!$A$1:$I$89,5,0)</f>
        <v>7.7147888077888636E-14</v>
      </c>
      <c r="GB61" s="14">
        <f t="shared" si="49"/>
        <v>1.19451494619564E-12</v>
      </c>
      <c r="GC61" s="22">
        <f t="shared" si="25"/>
        <v>2.2148127696930623E-12</v>
      </c>
      <c r="GD61" s="60">
        <f t="shared" si="26"/>
        <v>293.33333333333553</v>
      </c>
      <c r="GE61" s="60">
        <f ca="1">AVERAGE(OFFSET($GD$3,0,0,'Données projet'!$E$17+1,1))-AVERAGE(OFFSET($H$3,0,0,'Données projet'!$E$17+1,1))</f>
        <v>195.57390574886637</v>
      </c>
      <c r="GF61" s="60">
        <f t="shared" si="50"/>
        <v>270.42511985134007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0.13787545145420946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0.13787545145420946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5</v>
      </c>
      <c r="GU61" s="13">
        <f>IF('Données projet'!$A$270&gt;35,GU60+GT61-HC60,IF(A61&lt;'Données projet'!$A$270,$GR$205^A61,IF(A61='Données projet'!$A$270,'Données projet'!$B$270,GU60+GT61-HC60)))</f>
        <v>247.99999999999986</v>
      </c>
      <c r="GV61" s="18">
        <f>GU61*VLOOKUP('Données projet'!$B$18,Paramètres!$A$1:$I$89,3,0)*VLOOKUP('Données projet'!$B$18,Paramètres!$A$1:$I$89,5,0)</f>
        <v>197.30879999999991</v>
      </c>
      <c r="GW61" s="14">
        <f t="shared" si="51"/>
        <v>49.152257900676076</v>
      </c>
      <c r="GX61" s="22">
        <f t="shared" si="28"/>
        <v>429.25300917701065</v>
      </c>
      <c r="GY61" s="60">
        <f t="shared" si="29"/>
        <v>722.58634251034391</v>
      </c>
      <c r="GZ61" s="60">
        <f ca="1">AVERAGE(OFFSET($GY$3,0,0,'Données projet'!$E$18+1,1))-AVERAGE(OFFSET($H$3,0,0,'Données projet'!$E$18+1,1))</f>
        <v>312.53381881960331</v>
      </c>
      <c r="HA61" s="60">
        <f t="shared" si="52"/>
        <v>342.06887933351783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1.4992766764167216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1.4992766764167216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8">
        <f t="shared" si="1"/>
        <v>256.66666666666669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10.66307692307692</v>
      </c>
      <c r="N62" s="14">
        <f>IF('Données projet'!$A$36&gt;35,N61+M62-V61,IF(A62&lt;'Données projet'!$A$36,$K$205^A62,IF(A62='Données projet'!$A$36,'Données projet'!$B$36,N61+M62-V61)))</f>
        <v>331.75999999999993</v>
      </c>
      <c r="O62" s="14">
        <f>N62*VLOOKUP('Données projet'!$B$9,Paramètres!$A$1:$I$89,3,0)*VLOOKUP('Données projet'!$B$9,Paramètres!$A$1:$I$89,5,0)</f>
        <v>198.39247999999998</v>
      </c>
      <c r="P62" s="14">
        <f t="shared" si="33"/>
        <v>49.39071772551025</v>
      </c>
      <c r="Q62" s="22">
        <f t="shared" si="53"/>
        <v>431.55573603859693</v>
      </c>
      <c r="R62" s="60">
        <f t="shared" si="0"/>
        <v>724.88906937193019</v>
      </c>
      <c r="S62" s="60">
        <f ca="1">AVERAGE(OFFSET($R$3,0,0,'Données projet'!$E$9+1,1))-AVERAGE(OFFSET($H$3,0,0,'Données projet'!$E$9+1,1))</f>
        <v>289.2405918938332</v>
      </c>
      <c r="T62" s="60">
        <f t="shared" si="34"/>
        <v>229.06617320689008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3.1223033420687076</v>
      </c>
      <c r="AA62" s="23">
        <f>EXP(-LN(2)/25)*AA61+(1-EXP(-LN(2)/25))/(LN(2)/25)*Calculateur!V62*Calculateur!X62*VLOOKUP('Données projet'!$B$9,Paramètres!$A$1:$I$89,3,0)*0.475*44/12</f>
        <v>9.4372005469237426</v>
      </c>
      <c r="AB62" s="23">
        <f>EXP(-LN(2)/2)*AB61+(1-EXP(-LN(2)/2))/(LN(2)/2)*V62*Y62*VLOOKUP('Données projet'!$B$9,Paramètres!$A$1:$I$89,3,0)*0.475*44/12</f>
        <v>0</v>
      </c>
      <c r="AC62" s="24">
        <f t="shared" si="3"/>
        <v>12.559503888992451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7.4</v>
      </c>
      <c r="AI62" s="14">
        <f>IF('Données projet'!$A$62&gt;35,AI61+AH62-AQ61,IF(A62&lt;'Données projet'!$A$62,$AF$205^A62,IF(A62='Données projet'!$A$62,'Données projet'!$B$62,AI61+AH62-AQ61)))</f>
        <v>205.60000000000002</v>
      </c>
      <c r="AJ62" s="14">
        <f>AI62*VLOOKUP('Données projet'!$B$10,Paramètres!$A$1:$I$89,3,0)*VLOOKUP('Données projet'!$B$10,Paramètres!$A$1:$I$89,5,0)</f>
        <v>208.47840000000002</v>
      </c>
      <c r="AK62" s="14">
        <f t="shared" si="35"/>
        <v>51.60293721710056</v>
      </c>
      <c r="AL62" s="22">
        <f t="shared" si="4"/>
        <v>452.97499565311682</v>
      </c>
      <c r="AM62" s="60">
        <f t="shared" si="5"/>
        <v>746.30832898645008</v>
      </c>
      <c r="AN62" s="60">
        <f ca="1">AVERAGE(OFFSET($AM$3,0,0,'Données projet'!$E$10+1,1))-AVERAGE(OFFSET($H$3,0,0,'Données projet'!$E$10+1,1))</f>
        <v>474.89273620758723</v>
      </c>
      <c r="AO62" s="60">
        <f t="shared" si="36"/>
        <v>254.25036207346591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10.433653846153845</v>
      </c>
      <c r="BD62" s="13">
        <f>IF('Données projet'!$A$88&gt;35,BD61+BC62-BL61,IF(A62&lt;'Données projet'!$A$88,$BA$205^A62,IF(A62='Données projet'!$A$88,'Données projet'!$B$88,BD61+BC62-BL61)))</f>
        <v>343.06634615384593</v>
      </c>
      <c r="BE62" s="14">
        <f>BD62*VLOOKUP('Données projet'!$B$11,Paramètres!$A$1:$I$89,3,0)*VLOOKUP('Données projet'!$B$11,Paramètres!$A$1:$I$89,5,0)</f>
        <v>205.15367499999988</v>
      </c>
      <c r="BF62" s="14">
        <f t="shared" si="37"/>
        <v>50.875106959180371</v>
      </c>
      <c r="BG62" s="22">
        <f t="shared" si="7"/>
        <v>445.9167952455723</v>
      </c>
      <c r="BH62" s="60">
        <f t="shared" si="8"/>
        <v>739.25012857890556</v>
      </c>
      <c r="BI62" s="60">
        <f ca="1">AVERAGE(OFFSET($BH$3,0,0,'Données projet'!$E$11+1,1))-AVERAGE(OFFSET($H$3,0,0,'Données projet'!$E$11+1,1))</f>
        <v>260.05715565502118</v>
      </c>
      <c r="BJ62" s="60">
        <f t="shared" si="38"/>
        <v>269.95556918835911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9.5683358410721606</v>
      </c>
      <c r="BR62" s="23">
        <f>EXP(-LN(2)/2)*BR61+(1-EXP(-LN(2)/2))/(LN(2)/2)*BL62*BO62*VLOOKUP('Données projet'!$B$11,Paramètres!$A$1:$I$89,3,0)*0.475*44/12</f>
        <v>5.6906702789292433E-4</v>
      </c>
      <c r="BS62" s="24">
        <f t="shared" si="9"/>
        <v>9.5689049081000537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14.839560439560435</v>
      </c>
      <c r="BY62" s="13">
        <f>IF('Données projet'!$A$114&gt;35,BY61+BX62-CG61,IF(A62&lt;'Données projet'!$A$114,$BV$205^A62,IF(A62='Données projet'!$A$114,'Données projet'!$B$114,BY61+BX62-CG61)))</f>
        <v>396.35714285714289</v>
      </c>
      <c r="BZ62" s="14">
        <f>BY62*VLOOKUP('Données projet'!$B$12,Paramètres!$A$1:$I$89,3,0)*VLOOKUP('Données projet'!$B$12,Paramètres!$A$1:$I$89,5,0)</f>
        <v>221.56364285714287</v>
      </c>
      <c r="CA62" s="14">
        <f t="shared" si="39"/>
        <v>54.45459555983345</v>
      </c>
      <c r="CB62" s="22">
        <f t="shared" si="10"/>
        <v>480.73176524290039</v>
      </c>
      <c r="CC62" s="60">
        <f t="shared" si="11"/>
        <v>774.06509857623371</v>
      </c>
      <c r="CD62" s="60">
        <f ca="1">AVERAGE(OFFSET($CC$3,0,0,'Données projet'!$E$12+1,1))-AVERAGE(OFFSET($H$3,0,0,'Données projet'!$E$12+1,1))</f>
        <v>323.98185264074681</v>
      </c>
      <c r="CE62" s="60">
        <f t="shared" si="40"/>
        <v>301.22207291854005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1.9578164432661289</v>
      </c>
      <c r="CM62" s="23">
        <f>EXP(-LN(2)/2)*CM61+(1-EXP(-LN(2)/2))/(LN(2)/2)*CG62*CJ62*VLOOKUP('Données projet'!$B$12,Paramètres!$A$1:$I$89,3,0)*0.475*44/12</f>
        <v>6.9571672668066506E-4</v>
      </c>
      <c r="CN62" s="24">
        <f t="shared" si="12"/>
        <v>1.9585121599928095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11.170769230769238</v>
      </c>
      <c r="CT62" s="13">
        <f>IF('Données projet'!$A$140&gt;35,CT61+CS62-DB61,IF(A62&lt;'Données projet'!$A$140,$CQ$205^A62,IF(A62='Données projet'!$A$140,'Données projet'!$B$140,CT61+CS62-DB61)))</f>
        <v>306.77384615384636</v>
      </c>
      <c r="CU62" s="18">
        <f>CT62*VLOOKUP('Données projet'!$B$13,Paramètres!$A$1:$I$89,3,0)*VLOOKUP('Données projet'!$B$13,Paramètres!$A$1:$I$89,5,0)</f>
        <v>143.5701600000001</v>
      </c>
      <c r="CV62" s="14">
        <f t="shared" si="41"/>
        <v>37.113676523004848</v>
      </c>
      <c r="CW62" s="22">
        <f t="shared" si="13"/>
        <v>314.69101527756692</v>
      </c>
      <c r="CX62" s="60">
        <f t="shared" si="14"/>
        <v>608.02434861090023</v>
      </c>
      <c r="CY62" s="60">
        <f ca="1">AVERAGE(OFFSET($CX$3,0,0,'Données projet'!$E$13+1,1))-AVERAGE(OFFSET($H$3,0,0,'Données projet'!$E$13+1,1))</f>
        <v>285.59863510278109</v>
      </c>
      <c r="CZ62" s="60">
        <f t="shared" si="42"/>
        <v>190.4880882944471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5.2564102564102537</v>
      </c>
      <c r="DO62" s="13">
        <f>IF('Données projet'!$A$166&gt;35,DO61+DN62-DW61,IF(A62&lt;'Données projet'!$A$166,$DL$205^A62,IF(A62='Données projet'!$A$166,'Données projet'!$B$166,DO61+DN62-DW61)))</f>
        <v>228.07692307692298</v>
      </c>
      <c r="DP62" s="18">
        <f>DO62*VLOOKUP('Données projet'!$B$14,Paramètres!$A$1:$I$89,3,0)*VLOOKUP('Données projet'!$B$14,Paramètres!$A$1:$I$89,5,0)</f>
        <v>238.38599999999994</v>
      </c>
      <c r="DQ62" s="14">
        <f t="shared" si="43"/>
        <v>58.092134262616966</v>
      </c>
      <c r="DR62" s="22">
        <f t="shared" si="16"/>
        <v>516.3660838407244</v>
      </c>
      <c r="DS62" s="60">
        <f t="shared" si="17"/>
        <v>809.69941717405777</v>
      </c>
      <c r="DT62" s="60">
        <f ca="1">AVERAGE(OFFSET($DS$3,0,0,'Données projet'!$E$14+1,1))-AVERAGE(OFFSET($H$3,0,0,'Données projet'!$E$14+1,1))</f>
        <v>490.80835580536689</v>
      </c>
      <c r="DU62" s="60">
        <f t="shared" si="44"/>
        <v>302.12261539953789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1.0042770590905601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1.0042770590905601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5</v>
      </c>
      <c r="EJ62" s="13">
        <f>IF('Données projet'!$A$192&gt;35,EJ61+EI62-ER61,IF(A62&lt;'Données projet'!$A$192,$EG$205^A62,IF(A62='Données projet'!$A$192,'Données projet'!$B$192,EJ61+EI62-ER61)))</f>
        <v>252.99999999999986</v>
      </c>
      <c r="EK62" s="18">
        <f>EJ62*VLOOKUP('Données projet'!$B$15,Paramètres!$A$1:$I$89,3,0)*VLOOKUP('Données projet'!$B$15,Paramètres!$A$1:$I$89,5,0)</f>
        <v>221.02079999999989</v>
      </c>
      <c r="EL62" s="14">
        <f t="shared" si="45"/>
        <v>54.336691745796898</v>
      </c>
      <c r="EM62" s="22">
        <f t="shared" si="19"/>
        <v>479.58096479059606</v>
      </c>
      <c r="EN62" s="60">
        <f t="shared" si="20"/>
        <v>772.91429812392937</v>
      </c>
      <c r="EO62" s="60">
        <f ca="1">AVERAGE(OFFSET($EN$3,0,0,'Données projet'!$E$15+1,1))-AVERAGE(OFFSET($H$3,0,0,'Données projet'!$E$15+1,1))</f>
        <v>339.58437495284466</v>
      </c>
      <c r="EP62" s="60">
        <f t="shared" si="46"/>
        <v>371.26234252426531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1.6139823414626939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1.6139823414626939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4.8717948717948731</v>
      </c>
      <c r="FE62" s="13">
        <f>IF('Données projet'!$A$218&gt;35,FE61+FD62-FM61,IF(A62&lt;'Données projet'!$A$218,$FB$205^A62,IF(A62='Données projet'!$A$218,'Données projet'!$B$218,FE61+FD62-FM61)))</f>
        <v>197.69230769230771</v>
      </c>
      <c r="FF62" s="18">
        <f>FE62*VLOOKUP('Données projet'!$B$16,Paramètres!$A$1:$I$89,3,0)*VLOOKUP('Données projet'!$B$16,Paramètres!$A$1:$I$89,5,0)</f>
        <v>132.61199999999999</v>
      </c>
      <c r="FG62" s="14">
        <f t="shared" si="47"/>
        <v>34.599215281612537</v>
      </c>
      <c r="FH62" s="22">
        <f t="shared" si="22"/>
        <v>291.22619994880847</v>
      </c>
      <c r="FI62" s="60">
        <f t="shared" si="23"/>
        <v>584.55953328214173</v>
      </c>
      <c r="FJ62" s="60">
        <f ca="1">AVERAGE(OFFSET($FI$3,0,0,'Données projet'!$E$16+1,1))-AVERAGE(OFFSET($H$3,0,0,'Données projet'!$E$16+1,1))</f>
        <v>261.34571165681393</v>
      </c>
      <c r="FK62" s="60">
        <f t="shared" si="48"/>
        <v>207.9851454455669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8.5265128291212022E-14</v>
      </c>
      <c r="GA62" s="18">
        <f>FZ62*VLOOKUP('Données projet'!$B$17,Paramètres!$A$1:$I$89,3,0)*VLOOKUP('Données projet'!$B$17,Paramètres!$A$1:$I$89,5,0)</f>
        <v>7.7147888077888636E-14</v>
      </c>
      <c r="GB62" s="14">
        <f t="shared" si="49"/>
        <v>1.19451494619564E-12</v>
      </c>
      <c r="GC62" s="22">
        <f t="shared" si="25"/>
        <v>2.2148127696930623E-12</v>
      </c>
      <c r="GD62" s="60">
        <f t="shared" si="26"/>
        <v>293.33333333333553</v>
      </c>
      <c r="GE62" s="60">
        <f ca="1">AVERAGE(OFFSET($GD$3,0,0,'Données projet'!$E$17+1,1))-AVERAGE(OFFSET($H$3,0,0,'Données projet'!$E$17+1,1))</f>
        <v>195.57390574886637</v>
      </c>
      <c r="GF62" s="60">
        <f t="shared" si="50"/>
        <v>270.42511985134007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0.13517179794691403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0.13517179794691403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5</v>
      </c>
      <c r="GU62" s="13">
        <f>IF('Données projet'!$A$270&gt;35,GU61+GT62-HC61,IF(A62&lt;'Données projet'!$A$270,$GR$205^A62,IF(A62='Données projet'!$A$270,'Données projet'!$B$270,GU61+GT62-HC61)))</f>
        <v>252.99999999999986</v>
      </c>
      <c r="GV62" s="18">
        <f>GU62*VLOOKUP('Données projet'!$B$18,Paramètres!$A$1:$I$89,3,0)*VLOOKUP('Données projet'!$B$18,Paramètres!$A$1:$I$89,5,0)</f>
        <v>201.28679999999989</v>
      </c>
      <c r="GW62" s="14">
        <f t="shared" si="51"/>
        <v>50.026861773677616</v>
      </c>
      <c r="GX62" s="22">
        <f t="shared" si="28"/>
        <v>437.70462758915488</v>
      </c>
      <c r="GY62" s="60">
        <f t="shared" si="29"/>
        <v>731.0379609224882</v>
      </c>
      <c r="GZ62" s="60">
        <f ca="1">AVERAGE(OFFSET($GY$3,0,0,'Données projet'!$E$18+1,1))-AVERAGE(OFFSET($H$3,0,0,'Données projet'!$E$18+1,1))</f>
        <v>312.53381881960331</v>
      </c>
      <c r="HA62" s="60">
        <f t="shared" si="52"/>
        <v>342.06887933351783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1.4698767752606661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1.4698767752606661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8">
        <f t="shared" si="1"/>
        <v>256.66666666666669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342.42307692307691</v>
      </c>
      <c r="L63" s="13">
        <f>VLOOKUP(A63,'Données projet'!$A$35:$I$55,9,0)</f>
        <v>10.66307692307692</v>
      </c>
      <c r="M63" s="13">
        <f t="array" ref="M63">INDEX(L:L,MIN(IF(ISNUMBER(L63:L259),ROW(L63:L259),"")))</f>
        <v>10.66307692307692</v>
      </c>
      <c r="N63" s="14">
        <f>IF('Données projet'!$A$36&gt;35,N62+M63-V62,IF(A63&lt;'Données projet'!$A$36,$K$205^A63,IF(A63='Données projet'!$A$36,'Données projet'!$B$36,N62+M63-V62)))</f>
        <v>342.42307692307685</v>
      </c>
      <c r="O63" s="14">
        <f>N63*VLOOKUP('Données projet'!$B$9,Paramètres!$A$1:$I$89,3,0)*VLOOKUP('Données projet'!$B$9,Paramètres!$A$1:$I$89,5,0)</f>
        <v>204.76899999999998</v>
      </c>
      <c r="P63" s="14">
        <f t="shared" si="33"/>
        <v>50.790807822253974</v>
      </c>
      <c r="Q63" s="22">
        <f t="shared" si="53"/>
        <v>445.09999862375895</v>
      </c>
      <c r="R63" s="60">
        <f t="shared" si="0"/>
        <v>738.43333195709226</v>
      </c>
      <c r="S63" s="60">
        <f ca="1">AVERAGE(OFFSET($R$3,0,0,'Données projet'!$E$9+1,1))-AVERAGE(OFFSET($H$3,0,0,'Données projet'!$E$9+1,1))</f>
        <v>289.2405918938332</v>
      </c>
      <c r="T63" s="60">
        <f t="shared" si="34"/>
        <v>229.06617320689008</v>
      </c>
      <c r="U63" s="16">
        <f>IF(ISNA(VLOOKUP(A63,'Données projet'!$A$35:$I$55,3,0)),0,VLOOKUP(A63,'Données projet'!$A$35:$I$55,3,0))</f>
        <v>6</v>
      </c>
      <c r="V63" s="16">
        <f>IF(ISNA(VLOOKUP(A63,'Données projet'!$A$35:$I$55,4,0)),0,VLOOKUP(A63,'Données projet'!$A$35:$I$55,4,0))</f>
        <v>54.261538461538464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3.0610768779477335</v>
      </c>
      <c r="AA63" s="23">
        <f>EXP(-LN(2)/25)*AA62+(1-EXP(-LN(2)/25))/(LN(2)/25)*Calculateur!V63*Calculateur!X63*VLOOKUP('Données projet'!$B$9,Paramètres!$A$1:$I$89,3,0)*0.475*44/12</f>
        <v>9.1791398016873043</v>
      </c>
      <c r="AB63" s="23">
        <f>EXP(-LN(2)/2)*AB62+(1-EXP(-LN(2)/2))/(LN(2)/2)*V63*Y63*VLOOKUP('Données projet'!$B$9,Paramètres!$A$1:$I$89,3,0)*0.475*44/12</f>
        <v>0</v>
      </c>
      <c r="AC63" s="24">
        <f t="shared" si="3"/>
        <v>12.240216679635038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 t="e">
        <f>VLOOKUP(A63,'Données projet'!$A$61:$I$81,2,0)</f>
        <v>#N/A</v>
      </c>
      <c r="AG63" s="13" t="e">
        <f>VLOOKUP(A63,'Données projet'!$A$61:$I$81,9,0)</f>
        <v>#N/A</v>
      </c>
      <c r="AH63" s="13">
        <f t="array" ref="AH63">INDEX(AG:AG,MIN(IF(ISNUMBER(AG63:AG259),ROW(AG63:AG259),"")))</f>
        <v>7.4</v>
      </c>
      <c r="AI63" s="14">
        <f>IF('Données projet'!$A$62&gt;35,AI62+AH63-AQ62,IF(A63&lt;'Données projet'!$A$62,$AF$205^A63,IF(A63='Données projet'!$A$62,'Données projet'!$B$62,AI62+AH63-AQ62)))</f>
        <v>213.00000000000003</v>
      </c>
      <c r="AJ63" s="14">
        <f>AI63*VLOOKUP('Données projet'!$B$10,Paramètres!$A$1:$I$89,3,0)*VLOOKUP('Données projet'!$B$10,Paramètres!$A$1:$I$89,5,0)</f>
        <v>215.98200000000003</v>
      </c>
      <c r="AK63" s="14">
        <f t="shared" si="35"/>
        <v>53.240658641505036</v>
      </c>
      <c r="AL63" s="22">
        <f t="shared" si="4"/>
        <v>468.896130467288</v>
      </c>
      <c r="AM63" s="60">
        <f t="shared" si="5"/>
        <v>762.22946380062126</v>
      </c>
      <c r="AN63" s="60">
        <f ca="1">AVERAGE(OFFSET($AM$3,0,0,'Données projet'!$E$10+1,1))-AVERAGE(OFFSET($H$3,0,0,'Données projet'!$E$10+1,1))</f>
        <v>474.89273620758723</v>
      </c>
      <c r="AO63" s="60">
        <f t="shared" si="36"/>
        <v>254.25036207346591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353.5</v>
      </c>
      <c r="BB63" s="13">
        <f>VLOOKUP(A63,'Données projet'!$A$87:$I$107,9,0)</f>
        <v>10.433653846153845</v>
      </c>
      <c r="BC63" s="13">
        <f t="array" ref="BC63">INDEX(BB:BB,MIN(IF(ISNUMBER(BB63:BB259),ROW(BB63:BB259),"")))</f>
        <v>10.433653846153845</v>
      </c>
      <c r="BD63" s="13">
        <f>IF('Données projet'!$A$88&gt;35,BD62+BC63-BL62,IF(A63&lt;'Données projet'!$A$88,$BA$205^A63,IF(A63='Données projet'!$A$88,'Données projet'!$B$88,BD62+BC63-BL62)))</f>
        <v>353.49999999999977</v>
      </c>
      <c r="BE63" s="14">
        <f>BD63*VLOOKUP('Données projet'!$B$11,Paramètres!$A$1:$I$89,3,0)*VLOOKUP('Données projet'!$B$11,Paramètres!$A$1:$I$89,5,0)</f>
        <v>211.39299999999989</v>
      </c>
      <c r="BF63" s="14">
        <f t="shared" si="37"/>
        <v>52.239874015944039</v>
      </c>
      <c r="BG63" s="22">
        <f t="shared" si="7"/>
        <v>459.16058891110237</v>
      </c>
      <c r="BH63" s="60">
        <f t="shared" si="8"/>
        <v>752.49392224443568</v>
      </c>
      <c r="BI63" s="60">
        <f ca="1">AVERAGE(OFFSET($BH$3,0,0,'Données projet'!$E$11+1,1))-AVERAGE(OFFSET($H$3,0,0,'Données projet'!$E$11+1,1))</f>
        <v>260.05715565502118</v>
      </c>
      <c r="BJ63" s="60">
        <f t="shared" si="38"/>
        <v>269.95556918835911</v>
      </c>
      <c r="BK63" s="16">
        <f>IF(ISNA(VLOOKUP(A63,'Données projet'!$A$87:$I$107,3,0)),0,VLOOKUP(A63,'Données projet'!$A$87:$I$107,3,0))</f>
        <v>7</v>
      </c>
      <c r="BL63" s="16">
        <f>IF(ISNA(VLOOKUP(A63,'Données projet'!$A$87:$I$107,4,0)),0,VLOOKUP(A63,'Données projet'!$A$87:$I$107,4,0))</f>
        <v>353.5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9.3066891943211285</v>
      </c>
      <c r="BR63" s="23">
        <f>EXP(-LN(2)/2)*BR62+(1-EXP(-LN(2)/2))/(LN(2)/2)*BL63*BO63*VLOOKUP('Données projet'!$B$11,Paramètres!$A$1:$I$89,3,0)*0.475*44/12</f>
        <v>4.0239115437276098E-4</v>
      </c>
      <c r="BS63" s="24">
        <f t="shared" si="9"/>
        <v>9.3070915854755008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14.839560439560435</v>
      </c>
      <c r="BY63" s="13">
        <f>IF('Données projet'!$A$114&gt;35,BY62+BX63-CG62,IF(A63&lt;'Données projet'!$A$114,$BV$205^A63,IF(A63='Données projet'!$A$114,'Données projet'!$B$114,BY62+BX63-CG62)))</f>
        <v>411.19670329670333</v>
      </c>
      <c r="BZ63" s="14">
        <f>BY63*VLOOKUP('Données projet'!$B$12,Paramètres!$A$1:$I$89,3,0)*VLOOKUP('Données projet'!$B$12,Paramètres!$A$1:$I$89,5,0)</f>
        <v>229.85895714285718</v>
      </c>
      <c r="CA63" s="14">
        <f t="shared" si="39"/>
        <v>56.252183679167004</v>
      </c>
      <c r="CB63" s="22">
        <f t="shared" si="10"/>
        <v>498.31023693169209</v>
      </c>
      <c r="CC63" s="60">
        <f t="shared" si="11"/>
        <v>791.64357026502535</v>
      </c>
      <c r="CD63" s="60">
        <f ca="1">AVERAGE(OFFSET($CC$3,0,0,'Données projet'!$E$12+1,1))-AVERAGE(OFFSET($H$3,0,0,'Données projet'!$E$12+1,1))</f>
        <v>323.98185264074681</v>
      </c>
      <c r="CE63" s="60">
        <f t="shared" si="40"/>
        <v>301.22207291854005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1.9042798496679245</v>
      </c>
      <c r="CM63" s="23">
        <f>EXP(-LN(2)/2)*CM62+(1-EXP(-LN(2)/2))/(LN(2)/2)*CG63*CJ63*VLOOKUP('Données projet'!$B$12,Paramètres!$A$1:$I$89,3,0)*0.475*44/12</f>
        <v>4.9194601522080611E-4</v>
      </c>
      <c r="CN63" s="24">
        <f t="shared" si="12"/>
        <v>1.9047717956831454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 t="e">
        <f>VLOOKUP(A63,'Données projet'!$A$139:$I$159,2,0)</f>
        <v>#N/A</v>
      </c>
      <c r="CR63" s="13" t="e">
        <f>VLOOKUP(A63,'Données projet'!$A$139:$I$159,9,0)</f>
        <v>#N/A</v>
      </c>
      <c r="CS63" s="13">
        <f t="array" ref="CS63">INDEX(CR:CR,MIN(IF(ISNUMBER(CR63:CR259),ROW(CR63:CR259),"")))</f>
        <v>11.170769230769238</v>
      </c>
      <c r="CT63" s="13">
        <f>IF('Données projet'!$A$140&gt;35,CT62+CS63-DB62,IF(A63&lt;'Données projet'!$A$140,$CQ$205^A63,IF(A63='Données projet'!$A$140,'Données projet'!$B$140,CT62+CS63-DB62)))</f>
        <v>317.94461538461559</v>
      </c>
      <c r="CU63" s="18">
        <f>CT63*VLOOKUP('Données projet'!$B$13,Paramètres!$A$1:$I$89,3,0)*VLOOKUP('Données projet'!$B$13,Paramètres!$A$1:$I$89,5,0)</f>
        <v>148.79808000000008</v>
      </c>
      <c r="CV63" s="14">
        <f t="shared" si="41"/>
        <v>38.305317228732633</v>
      </c>
      <c r="CW63" s="22">
        <f t="shared" si="13"/>
        <v>325.87175017337614</v>
      </c>
      <c r="CX63" s="60">
        <f t="shared" si="14"/>
        <v>619.20508350670946</v>
      </c>
      <c r="CY63" s="60">
        <f ca="1">AVERAGE(OFFSET($CX$3,0,0,'Données projet'!$E$13+1,1))-AVERAGE(OFFSET($H$3,0,0,'Données projet'!$E$13+1,1))</f>
        <v>285.59863510278109</v>
      </c>
      <c r="CZ63" s="60">
        <f t="shared" si="42"/>
        <v>190.4880882944471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233.33333333333331</v>
      </c>
      <c r="DM63" s="13">
        <f>VLOOKUP(A63,'Données projet'!$A$165:$I$185,9,0)</f>
        <v>5.2564102564102537</v>
      </c>
      <c r="DN63" s="13">
        <f t="array" ref="DN63">INDEX(DM:DM,MIN(IF(ISNUMBER(DM63:DM259),ROW(DM63:DM259),"")))</f>
        <v>5.2564102564102537</v>
      </c>
      <c r="DO63" s="13">
        <f>IF('Données projet'!$A$166&gt;35,DO62+DN63-DW62,IF(A63&lt;'Données projet'!$A$166,$DL$205^A63,IF(A63='Données projet'!$A$166,'Données projet'!$B$166,DO62+DN63-DW62)))</f>
        <v>233.33333333333323</v>
      </c>
      <c r="DP63" s="18">
        <f>DO63*VLOOKUP('Données projet'!$B$14,Paramètres!$A$1:$I$89,3,0)*VLOOKUP('Données projet'!$B$14,Paramètres!$A$1:$I$89,5,0)</f>
        <v>243.87999999999994</v>
      </c>
      <c r="DQ63" s="14">
        <f t="shared" si="43"/>
        <v>59.27355060450455</v>
      </c>
      <c r="DR63" s="22">
        <f t="shared" si="16"/>
        <v>527.99243396951204</v>
      </c>
      <c r="DS63" s="60">
        <f t="shared" si="17"/>
        <v>821.32576730284541</v>
      </c>
      <c r="DT63" s="60">
        <f ca="1">AVERAGE(OFFSET($DS$3,0,0,'Données projet'!$E$14+1,1))-AVERAGE(OFFSET($H$3,0,0,'Données projet'!$E$14+1,1))</f>
        <v>490.80835580536689</v>
      </c>
      <c r="DU63" s="60">
        <f t="shared" si="44"/>
        <v>302.12261539953789</v>
      </c>
      <c r="DV63" s="16">
        <f>IF(ISNA(VLOOKUP(A63,'Données projet'!$A$165:$I$185,3,0)),0,VLOOKUP(A63,'Données projet'!$A$165:$I$185,3,0))</f>
        <v>5</v>
      </c>
      <c r="DW63" s="16">
        <f>IF(ISNA(VLOOKUP(A63,'Données projet'!$A$165:$I$185,4,0)),0,VLOOKUP(A63,'Données projet'!$A$165:$I$185,4,0))</f>
        <v>24.358974358974358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0.98458379851031608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0.98458379851031608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>
        <f>VLOOKUP(A63,'Données projet'!$A$191:$I$211,2,0)</f>
        <v>258</v>
      </c>
      <c r="EH63" s="13">
        <f>VLOOKUP(A63,'Données projet'!$A$191:$I$211,9,0)</f>
        <v>5</v>
      </c>
      <c r="EI63" s="13">
        <f t="array" ref="EI63">INDEX(EH:EH,MIN(IF(ISNUMBER(EH63:EH259),ROW(EH63:EH259),"")))</f>
        <v>5</v>
      </c>
      <c r="EJ63" s="13">
        <f>IF('Données projet'!$A$192&gt;35,EJ62+EI63-ER62,IF(A63&lt;'Données projet'!$A$192,$EG$205^A63,IF(A63='Données projet'!$A$192,'Données projet'!$B$192,EJ62+EI63-ER62)))</f>
        <v>257.99999999999989</v>
      </c>
      <c r="EK63" s="18">
        <f>EJ63*VLOOKUP('Données projet'!$B$15,Paramètres!$A$1:$I$89,3,0)*VLOOKUP('Données projet'!$B$15,Paramètres!$A$1:$I$89,5,0)</f>
        <v>225.38879999999995</v>
      </c>
      <c r="EL63" s="14">
        <f t="shared" si="45"/>
        <v>55.284460117161544</v>
      </c>
      <c r="EM63" s="22">
        <f t="shared" si="19"/>
        <v>488.83926137072285</v>
      </c>
      <c r="EN63" s="60">
        <f t="shared" si="20"/>
        <v>782.17259470405611</v>
      </c>
      <c r="EO63" s="60">
        <f ca="1">AVERAGE(OFFSET($EN$3,0,0,'Données projet'!$E$15+1,1))-AVERAGE(OFFSET($H$3,0,0,'Données projet'!$E$15+1,1))</f>
        <v>339.58437495284466</v>
      </c>
      <c r="EP63" s="60">
        <f t="shared" si="46"/>
        <v>371.26234252426531</v>
      </c>
      <c r="EQ63" s="16">
        <f>IF(ISNA(VLOOKUP(A63,'Données projet'!$A$191:$I$211,3,0)),0,VLOOKUP(A63,'Données projet'!$A$191:$I$211,3,0))</f>
        <v>5</v>
      </c>
      <c r="ER63" s="16">
        <f>IF(ISNA(VLOOKUP(A63,'Données projet'!$A$191:$I$211,4,0)),0,VLOOKUP(A63,'Données projet'!$A$191:$I$211,4,0))</f>
        <v>25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1.5823331321786342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1.5823331321786342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202.56410256410257</v>
      </c>
      <c r="FC63" s="13">
        <f>VLOOKUP(A63,'Données projet'!$A$217:$I$237,9,0)</f>
        <v>4.8717948717948731</v>
      </c>
      <c r="FD63" s="13">
        <f t="array" ref="FD63">INDEX(FC:FC,MIN(IF(ISNUMBER(FC63:FC259),ROW(FC63:FC259),"")))</f>
        <v>4.8717948717948731</v>
      </c>
      <c r="FE63" s="13">
        <f>IF('Données projet'!$A$218&gt;35,FE62+FD63-FM62,IF(A63&lt;'Données projet'!$A$218,$FB$205^A63,IF(A63='Données projet'!$A$218,'Données projet'!$B$218,FE62+FD63-FM62)))</f>
        <v>202.56410256410257</v>
      </c>
      <c r="FF63" s="18">
        <f>FE63*VLOOKUP('Données projet'!$B$16,Paramètres!$A$1:$I$89,3,0)*VLOOKUP('Données projet'!$B$16,Paramètres!$A$1:$I$89,5,0)</f>
        <v>135.88</v>
      </c>
      <c r="FG63" s="14">
        <f t="shared" si="47"/>
        <v>35.351536820589814</v>
      </c>
      <c r="FH63" s="22">
        <f t="shared" si="22"/>
        <v>298.22825996252726</v>
      </c>
      <c r="FI63" s="60">
        <f t="shared" si="23"/>
        <v>591.56159329586058</v>
      </c>
      <c r="FJ63" s="60">
        <f ca="1">AVERAGE(OFFSET($FI$3,0,0,'Données projet'!$E$16+1,1))-AVERAGE(OFFSET($H$3,0,0,'Données projet'!$E$16+1,1))</f>
        <v>261.34571165681393</v>
      </c>
      <c r="FK63" s="60">
        <f t="shared" si="48"/>
        <v>207.9851454455669</v>
      </c>
      <c r="FL63" s="16">
        <f>IF(ISNA(VLOOKUP(A63,'Données projet'!$A$217:$I$237,3,0)),0,VLOOKUP(A63,'Données projet'!$A$217:$I$237,3,0))</f>
        <v>5</v>
      </c>
      <c r="FM63" s="16">
        <f>IF(ISNA(VLOOKUP(A63,'Données projet'!$A$217:$I$237,4,0)),0,VLOOKUP(A63,'Données projet'!$A$217:$I$237,4,0))</f>
        <v>26.282051282051281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8.5265128291212022E-14</v>
      </c>
      <c r="GA63" s="18">
        <f>FZ63*VLOOKUP('Données projet'!$B$17,Paramètres!$A$1:$I$89,3,0)*VLOOKUP('Données projet'!$B$17,Paramètres!$A$1:$I$89,5,0)</f>
        <v>7.7147888077888636E-14</v>
      </c>
      <c r="GB63" s="14">
        <f t="shared" si="49"/>
        <v>1.19451494619564E-12</v>
      </c>
      <c r="GC63" s="22">
        <f t="shared" si="25"/>
        <v>2.2148127696930623E-12</v>
      </c>
      <c r="GD63" s="60">
        <f t="shared" si="26"/>
        <v>293.33333333333553</v>
      </c>
      <c r="GE63" s="60">
        <f ca="1">AVERAGE(OFFSET($GD$3,0,0,'Données projet'!$E$17+1,1))-AVERAGE(OFFSET($H$3,0,0,'Données projet'!$E$17+1,1))</f>
        <v>195.57390574886637</v>
      </c>
      <c r="GF63" s="60">
        <f t="shared" si="50"/>
        <v>270.42511985134007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0.13252116143583087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0.13252116143583087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>
        <f>VLOOKUP(A63,'Données projet'!$A$269:$I$289,2,0)</f>
        <v>258</v>
      </c>
      <c r="GS63" s="13">
        <f>VLOOKUP(A63,'Données projet'!$A$269:$I$289,9,0)</f>
        <v>5</v>
      </c>
      <c r="GT63" s="13">
        <f t="array" ref="GT63">INDEX(GS:GS,MIN(IF(ISNUMBER(GS63:GS259),ROW(GS63:GS259),"")))</f>
        <v>5</v>
      </c>
      <c r="GU63" s="13">
        <f>IF('Données projet'!$A$270&gt;35,GU62+GT63-HC62,IF(A63&lt;'Données projet'!$A$270,$GR$205^A63,IF(A63='Données projet'!$A$270,'Données projet'!$B$270,GU62+GT63-HC62)))</f>
        <v>257.99999999999989</v>
      </c>
      <c r="GV63" s="18">
        <f>GU63*VLOOKUP('Données projet'!$B$18,Paramètres!$A$1:$I$89,3,0)*VLOOKUP('Données projet'!$B$18,Paramètres!$A$1:$I$89,5,0)</f>
        <v>205.26479999999995</v>
      </c>
      <c r="GW63" s="14">
        <f t="shared" si="51"/>
        <v>50.899455886133694</v>
      </c>
      <c r="GX63" s="22">
        <f t="shared" si="28"/>
        <v>446.1527456683495</v>
      </c>
      <c r="GY63" s="60">
        <f t="shared" si="29"/>
        <v>739.48607900168281</v>
      </c>
      <c r="GZ63" s="60">
        <f ca="1">AVERAGE(OFFSET($GY$3,0,0,'Données projet'!$E$18+1,1))-AVERAGE(OFFSET($H$3,0,0,'Données projet'!$E$18+1,1))</f>
        <v>312.53381881960331</v>
      </c>
      <c r="HA63" s="60">
        <f t="shared" si="52"/>
        <v>342.06887933351783</v>
      </c>
      <c r="HB63" s="16">
        <f>IF(ISNA(VLOOKUP(A63,'Données projet'!$A$269:$I$289,3,0)),0,VLOOKUP(A63,'Données projet'!$A$269:$I$289,3,0))</f>
        <v>5</v>
      </c>
      <c r="HC63" s="16">
        <f>IF(ISNA(VLOOKUP(A63,'Données projet'!$A$269:$I$289,4,0)),0,VLOOKUP(A63,'Données projet'!$A$269:$I$289,4,0))</f>
        <v>25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1.4410533882341117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1.4410533882341117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8">
        <f t="shared" si="1"/>
        <v>256.66666666666669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9.1830769230769249</v>
      </c>
      <c r="N64" s="14">
        <f>IF('Données projet'!$A$36&gt;35,N63+M64-V63,IF(A64&lt;'Données projet'!$A$36,$K$205^A64,IF(A64='Données projet'!$A$36,'Données projet'!$B$36,N63+M64-V63)))</f>
        <v>297.34461538461534</v>
      </c>
      <c r="O64" s="14">
        <f>N64*VLOOKUP('Données projet'!$B$9,Paramètres!$A$1:$I$89,3,0)*VLOOKUP('Données projet'!$B$9,Paramètres!$A$1:$I$89,5,0)</f>
        <v>177.81207999999998</v>
      </c>
      <c r="P64" s="14">
        <f t="shared" si="33"/>
        <v>44.835068353066951</v>
      </c>
      <c r="Q64" s="22">
        <f t="shared" si="53"/>
        <v>387.77711671492489</v>
      </c>
      <c r="R64" s="60">
        <f t="shared" si="0"/>
        <v>681.11045004825814</v>
      </c>
      <c r="S64" s="60">
        <f ca="1">AVERAGE(OFFSET($R$3,0,0,'Données projet'!$E$9+1,1))-AVERAGE(OFFSET($H$3,0,0,'Données projet'!$E$9+1,1))</f>
        <v>289.2405918938332</v>
      </c>
      <c r="T64" s="60">
        <f t="shared" si="34"/>
        <v>229.06617320689008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3.0010510274437161</v>
      </c>
      <c r="AA64" s="23">
        <f>EXP(-LN(2)/25)*AA63+(1-EXP(-LN(2)/25))/(LN(2)/25)*Calculateur!V64*Calculateur!X64*VLOOKUP('Données projet'!$B$9,Paramètres!$A$1:$I$89,3,0)*0.475*44/12</f>
        <v>8.9281357411001814</v>
      </c>
      <c r="AB64" s="23">
        <f>EXP(-LN(2)/2)*AB63+(1-EXP(-LN(2)/2))/(LN(2)/2)*V64*Y64*VLOOKUP('Données projet'!$B$9,Paramètres!$A$1:$I$89,3,0)*0.475*44/12</f>
        <v>0</v>
      </c>
      <c r="AC64" s="24">
        <f t="shared" si="3"/>
        <v>11.929186768543897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7.4</v>
      </c>
      <c r="AI64" s="14">
        <f>IF('Données projet'!$A$62&gt;35,AI63+AH64-AQ63,IF(A64&lt;'Données projet'!$A$62,$AF$205^A64,IF(A64='Données projet'!$A$62,'Données projet'!$B$62,AI63+AH64-AQ63)))</f>
        <v>220.40000000000003</v>
      </c>
      <c r="AJ64" s="14">
        <f>AI64*VLOOKUP('Données projet'!$B$10,Paramètres!$A$1:$I$89,3,0)*VLOOKUP('Données projet'!$B$10,Paramètres!$A$1:$I$89,5,0)</f>
        <v>223.48560000000003</v>
      </c>
      <c r="AK64" s="14">
        <f t="shared" si="35"/>
        <v>54.87176918107798</v>
      </c>
      <c r="AL64" s="22">
        <f t="shared" si="4"/>
        <v>484.80575132371087</v>
      </c>
      <c r="AM64" s="60">
        <f t="shared" si="5"/>
        <v>778.13908465704412</v>
      </c>
      <c r="AN64" s="60">
        <f ca="1">AVERAGE(OFFSET($AM$3,0,0,'Données projet'!$E$10+1,1))-AVERAGE(OFFSET($H$3,0,0,'Données projet'!$E$10+1,1))</f>
        <v>474.89273620758723</v>
      </c>
      <c r="AO64" s="60">
        <f t="shared" si="36"/>
        <v>254.25036207346591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0</v>
      </c>
      <c r="BD64" s="13">
        <f>IF('Données projet'!$A$88&gt;35,BD63+BC64-BL63,IF(A64&lt;'Données projet'!$A$88,$BA$205^A64,IF(A64='Données projet'!$A$88,'Données projet'!$B$88,BD63+BC64-BL63)))</f>
        <v>-2.2737367544323206E-13</v>
      </c>
      <c r="BE64" s="14">
        <f>BD64*VLOOKUP('Données projet'!$B$11,Paramètres!$A$1:$I$89,3,0)*VLOOKUP('Données projet'!$B$11,Paramètres!$A$1:$I$89,5,0)</f>
        <v>-1.3596945791505279E-13</v>
      </c>
      <c r="BF64" s="14" t="e">
        <f t="shared" si="37"/>
        <v>#NUM!</v>
      </c>
      <c r="BG64" s="22" t="e">
        <f t="shared" si="7"/>
        <v>#NUM!</v>
      </c>
      <c r="BH64" s="60" t="e">
        <f t="shared" si="8"/>
        <v>#NUM!</v>
      </c>
      <c r="BI64" s="60">
        <f ca="1">AVERAGE(OFFSET($BH$3,0,0,'Données projet'!$E$11+1,1))-AVERAGE(OFFSET($H$3,0,0,'Données projet'!$E$11+1,1))</f>
        <v>260.05715565502118</v>
      </c>
      <c r="BJ64" s="60">
        <f t="shared" si="38"/>
        <v>269.95556918835911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9.0521972888849032</v>
      </c>
      <c r="BR64" s="23">
        <f>EXP(-LN(2)/2)*BR63+(1-EXP(-LN(2)/2))/(LN(2)/2)*BL64*BO64*VLOOKUP('Données projet'!$B$11,Paramètres!$A$1:$I$89,3,0)*0.475*44/12</f>
        <v>2.8453351394646217E-4</v>
      </c>
      <c r="BS64" s="24">
        <f t="shared" si="9"/>
        <v>9.0524818223988497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14.839560439560435</v>
      </c>
      <c r="BY64" s="13">
        <f>IF('Données projet'!$A$114&gt;35,BY63+BX64-CG63,IF(A64&lt;'Données projet'!$A$114,$BV$205^A64,IF(A64='Données projet'!$A$114,'Données projet'!$B$114,BY63+BX64-CG63)))</f>
        <v>426.03626373626378</v>
      </c>
      <c r="BZ64" s="14">
        <f>BY64*VLOOKUP('Données projet'!$B$12,Paramètres!$A$1:$I$89,3,0)*VLOOKUP('Données projet'!$B$12,Paramètres!$A$1:$I$89,5,0)</f>
        <v>238.15427142857146</v>
      </c>
      <c r="CA64" s="14">
        <f t="shared" si="39"/>
        <v>58.042234732541061</v>
      </c>
      <c r="CB64" s="22">
        <f t="shared" si="10"/>
        <v>515.87558156393777</v>
      </c>
      <c r="CC64" s="60">
        <f t="shared" si="11"/>
        <v>809.20891489727114</v>
      </c>
      <c r="CD64" s="60">
        <f ca="1">AVERAGE(OFFSET($CC$3,0,0,'Données projet'!$E$12+1,1))-AVERAGE(OFFSET($H$3,0,0,'Données projet'!$E$12+1,1))</f>
        <v>323.98185264074681</v>
      </c>
      <c r="CE64" s="60">
        <f t="shared" si="40"/>
        <v>301.22207291854005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1.8522072170370301</v>
      </c>
      <c r="CM64" s="23">
        <f>EXP(-LN(2)/2)*CM63+(1-EXP(-LN(2)/2))/(LN(2)/2)*CG64*CJ64*VLOOKUP('Données projet'!$B$12,Paramètres!$A$1:$I$89,3,0)*0.475*44/12</f>
        <v>3.4785836334033253E-4</v>
      </c>
      <c r="CN64" s="24">
        <f t="shared" si="12"/>
        <v>1.8525550754003703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>
        <f>VLOOKUP(A64,'Données projet'!$A$139:$I$159,2,0)</f>
        <v>329.11538461538464</v>
      </c>
      <c r="CR64" s="13">
        <f>VLOOKUP(A64,'Données projet'!$A$139:$I$159,9,0)</f>
        <v>11.170769230769238</v>
      </c>
      <c r="CS64" s="13">
        <f t="array" ref="CS64">INDEX(CR:CR,MIN(IF(ISNUMBER(CR64:CR260),ROW(CR64:CR260),"")))</f>
        <v>11.170769230769238</v>
      </c>
      <c r="CT64" s="13">
        <f>IF('Données projet'!$A$140&gt;35,CT63+CS64-DB63,IF(A64&lt;'Données projet'!$A$140,$CQ$205^A64,IF(A64='Données projet'!$A$140,'Données projet'!$B$140,CT63+CS64-DB63)))</f>
        <v>329.11538461538481</v>
      </c>
      <c r="CU64" s="18">
        <f>CT64*VLOOKUP('Données projet'!$B$13,Paramètres!$A$1:$I$89,3,0)*VLOOKUP('Données projet'!$B$13,Paramètres!$A$1:$I$89,5,0)</f>
        <v>154.0260000000001</v>
      </c>
      <c r="CV64" s="14">
        <f t="shared" si="41"/>
        <v>39.492093452898274</v>
      </c>
      <c r="CW64" s="22">
        <f t="shared" si="13"/>
        <v>337.04401276379798</v>
      </c>
      <c r="CX64" s="60">
        <f t="shared" si="14"/>
        <v>630.37734609713129</v>
      </c>
      <c r="CY64" s="60">
        <f ca="1">AVERAGE(OFFSET($CX$3,0,0,'Données projet'!$E$13+1,1))-AVERAGE(OFFSET($H$3,0,0,'Données projet'!$E$13+1,1))</f>
        <v>285.59863510278109</v>
      </c>
      <c r="CZ64" s="60">
        <f t="shared" si="42"/>
        <v>190.4880882944471</v>
      </c>
      <c r="DA64" s="16">
        <f>IF(ISNA(VLOOKUP(A64,'Données projet'!$A$139:$I$159,3,0)),0,VLOOKUP(A64,'Données projet'!$A$139:$I$159,3,0))</f>
        <v>2</v>
      </c>
      <c r="DB64" s="16">
        <f>IF(ISNA(VLOOKUP(A64,'Données projet'!$A$139:$I$159,4,0)),0,VLOOKUP(A64,'Données projet'!$A$139:$I$159,4,0))</f>
        <v>94.76153846153845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5.0000000000000053</v>
      </c>
      <c r="DO64" s="13">
        <f>IF('Données projet'!$A$166&gt;35,DO63+DN64-DW63,IF(A64&lt;'Données projet'!$A$166,$DL$205^A64,IF(A64='Données projet'!$A$166,'Données projet'!$B$166,DO63+DN64-DW63)))</f>
        <v>213.97435897435886</v>
      </c>
      <c r="DP64" s="18">
        <f>DO64*VLOOKUP('Données projet'!$B$14,Paramètres!$A$1:$I$89,3,0)*VLOOKUP('Données projet'!$B$14,Paramètres!$A$1:$I$89,5,0)</f>
        <v>223.64599999999987</v>
      </c>
      <c r="DQ64" s="14">
        <f t="shared" si="43"/>
        <v>54.906566144961104</v>
      </c>
      <c r="DR64" s="22">
        <f t="shared" si="16"/>
        <v>485.14571936914029</v>
      </c>
      <c r="DS64" s="60">
        <f t="shared" si="17"/>
        <v>778.47905270247361</v>
      </c>
      <c r="DT64" s="60">
        <f ca="1">AVERAGE(OFFSET($DS$3,0,0,'Données projet'!$E$14+1,1))-AVERAGE(OFFSET($H$3,0,0,'Données projet'!$E$14+1,1))</f>
        <v>490.80835580536689</v>
      </c>
      <c r="DU64" s="60">
        <f t="shared" si="44"/>
        <v>302.12261539953789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0.96527671075834776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0.96527671075834776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4.4000000000000004</v>
      </c>
      <c r="EJ64" s="13">
        <f>IF('Données projet'!$A$192&gt;35,EJ63+EI64-ER63,IF(A64&lt;'Données projet'!$A$192,$EG$205^A64,IF(A64='Données projet'!$A$192,'Données projet'!$B$192,EJ63+EI64-ER63)))</f>
        <v>237.39999999999986</v>
      </c>
      <c r="EK64" s="18">
        <f>EJ64*VLOOKUP('Données projet'!$B$15,Paramètres!$A$1:$I$89,3,0)*VLOOKUP('Données projet'!$B$15,Paramètres!$A$1:$I$89,5,0)</f>
        <v>207.39263999999989</v>
      </c>
      <c r="EL64" s="14">
        <f t="shared" si="45"/>
        <v>51.365398298247158</v>
      </c>
      <c r="EM64" s="22">
        <f t="shared" si="19"/>
        <v>450.67025003611349</v>
      </c>
      <c r="EN64" s="60">
        <f t="shared" si="20"/>
        <v>744.0035833694468</v>
      </c>
      <c r="EO64" s="60">
        <f ca="1">AVERAGE(OFFSET($EN$3,0,0,'Données projet'!$E$15+1,1))-AVERAGE(OFFSET($H$3,0,0,'Données projet'!$E$15+1,1))</f>
        <v>339.58437495284466</v>
      </c>
      <c r="EP64" s="60">
        <f t="shared" si="46"/>
        <v>371.26234252426531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1.5513045445845235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1.5513045445845235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4.4871794871794801</v>
      </c>
      <c r="FE64" s="13">
        <f>IF('Données projet'!$A$218&gt;35,FE63+FD64-FM63,IF(A64&lt;'Données projet'!$A$218,$FB$205^A64,IF(A64='Données projet'!$A$218,'Données projet'!$B$218,FE63+FD64-FM63)))</f>
        <v>180.76923076923077</v>
      </c>
      <c r="FF64" s="18">
        <f>FE64*VLOOKUP('Données projet'!$B$16,Paramètres!$A$1:$I$89,3,0)*VLOOKUP('Données projet'!$B$16,Paramètres!$A$1:$I$89,5,0)</f>
        <v>121.25999999999999</v>
      </c>
      <c r="FG64" s="14">
        <f t="shared" si="47"/>
        <v>31.968694713827716</v>
      </c>
      <c r="FH64" s="22">
        <f t="shared" si="22"/>
        <v>266.87330995991658</v>
      </c>
      <c r="FI64" s="60">
        <f t="shared" si="23"/>
        <v>560.20664329324995</v>
      </c>
      <c r="FJ64" s="60">
        <f ca="1">AVERAGE(OFFSET($FI$3,0,0,'Données projet'!$E$16+1,1))-AVERAGE(OFFSET($H$3,0,0,'Données projet'!$E$16+1,1))</f>
        <v>261.34571165681393</v>
      </c>
      <c r="FK64" s="60">
        <f t="shared" si="48"/>
        <v>207.9851454455669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8.5265128291212022E-14</v>
      </c>
      <c r="GA64" s="18">
        <f>FZ64*VLOOKUP('Données projet'!$B$17,Paramètres!$A$1:$I$89,3,0)*VLOOKUP('Données projet'!$B$17,Paramètres!$A$1:$I$89,5,0)</f>
        <v>7.7147888077888636E-14</v>
      </c>
      <c r="GB64" s="14">
        <f t="shared" si="49"/>
        <v>1.19451494619564E-12</v>
      </c>
      <c r="GC64" s="22">
        <f t="shared" si="25"/>
        <v>2.2148127696930623E-12</v>
      </c>
      <c r="GD64" s="60">
        <f t="shared" si="26"/>
        <v>293.33333333333553</v>
      </c>
      <c r="GE64" s="60">
        <f ca="1">AVERAGE(OFFSET($GD$3,0,0,'Données projet'!$E$17+1,1))-AVERAGE(OFFSET($H$3,0,0,'Données projet'!$E$17+1,1))</f>
        <v>195.57390574886637</v>
      </c>
      <c r="GF64" s="60">
        <f t="shared" si="50"/>
        <v>270.42511985134007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0.12992250229000141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0.12992250229000141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4.4000000000000004</v>
      </c>
      <c r="GU64" s="13">
        <f>IF('Données projet'!$A$270&gt;35,GU63+GT64-HC63,IF(A64&lt;'Données projet'!$A$270,$GR$205^A64,IF(A64='Données projet'!$A$270,'Données projet'!$B$270,GU63+GT64-HC63)))</f>
        <v>237.39999999999986</v>
      </c>
      <c r="GV64" s="18">
        <f>GU64*VLOOKUP('Données projet'!$B$18,Paramètres!$A$1:$I$89,3,0)*VLOOKUP('Données projet'!$B$18,Paramètres!$A$1:$I$89,5,0)</f>
        <v>188.87543999999988</v>
      </c>
      <c r="GW64" s="14">
        <f t="shared" si="51"/>
        <v>47.291242769027726</v>
      </c>
      <c r="GX64" s="22">
        <f t="shared" si="28"/>
        <v>411.32363915605634</v>
      </c>
      <c r="GY64" s="60">
        <f t="shared" si="29"/>
        <v>704.65697248938966</v>
      </c>
      <c r="GZ64" s="60">
        <f ca="1">AVERAGE(OFFSET($GY$3,0,0,'Données projet'!$E$18+1,1))-AVERAGE(OFFSET($H$3,0,0,'Données projet'!$E$18+1,1))</f>
        <v>312.53381881960331</v>
      </c>
      <c r="HA64" s="60">
        <f t="shared" si="52"/>
        <v>342.06887933351783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1.4127952102466179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1.4127952102466179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8">
        <f t="shared" si="1"/>
        <v>256.66666666666669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9.1830769230769249</v>
      </c>
      <c r="N65" s="14">
        <f>IF('Données projet'!$A$36&gt;35,N64+M65-V64,IF(A65&lt;'Données projet'!$A$36,$K$205^A65,IF(A65='Données projet'!$A$36,'Données projet'!$B$36,N64+M65-V64)))</f>
        <v>306.52769230769229</v>
      </c>
      <c r="O65" s="14">
        <f>N65*VLOOKUP('Données projet'!$B$9,Paramètres!$A$1:$I$89,3,0)*VLOOKUP('Données projet'!$B$9,Paramètres!$A$1:$I$89,5,0)</f>
        <v>183.30356</v>
      </c>
      <c r="P65" s="14">
        <f t="shared" si="33"/>
        <v>46.056387641494027</v>
      </c>
      <c r="Q65" s="22">
        <f t="shared" si="53"/>
        <v>399.46857547560211</v>
      </c>
      <c r="R65" s="60">
        <f t="shared" si="0"/>
        <v>692.80190880893542</v>
      </c>
      <c r="S65" s="60">
        <f ca="1">AVERAGE(OFFSET($R$3,0,0,'Données projet'!$E$9+1,1))-AVERAGE(OFFSET($H$3,0,0,'Données projet'!$E$9+1,1))</f>
        <v>289.2405918938332</v>
      </c>
      <c r="T65" s="60">
        <f t="shared" si="34"/>
        <v>229.06617320689008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2.9422022472559286</v>
      </c>
      <c r="AA65" s="23">
        <f>EXP(-LN(2)/25)*AA64+(1-EXP(-LN(2)/25))/(LN(2)/25)*Calculateur!V65*Calculateur!X65*VLOOKUP('Données projet'!$B$9,Paramètres!$A$1:$I$89,3,0)*0.475*44/12</f>
        <v>8.6839953997495432</v>
      </c>
      <c r="AB65" s="23">
        <f>EXP(-LN(2)/2)*AB64+(1-EXP(-LN(2)/2))/(LN(2)/2)*V65*Y65*VLOOKUP('Données projet'!$B$9,Paramètres!$A$1:$I$89,3,0)*0.475*44/12</f>
        <v>0</v>
      </c>
      <c r="AC65" s="24">
        <f t="shared" si="3"/>
        <v>11.626197647005473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7.4</v>
      </c>
      <c r="AI65" s="14">
        <f>IF('Données projet'!$A$62&gt;35,AI64+AH65-AQ64,IF(A65&lt;'Données projet'!$A$62,$AF$205^A65,IF(A65='Données projet'!$A$62,'Données projet'!$B$62,AI64+AH65-AQ64)))</f>
        <v>227.80000000000004</v>
      </c>
      <c r="AJ65" s="14">
        <f>AI65*VLOOKUP('Données projet'!$B$10,Paramètres!$A$1:$I$89,3,0)*VLOOKUP('Données projet'!$B$10,Paramètres!$A$1:$I$89,5,0)</f>
        <v>230.98920000000004</v>
      </c>
      <c r="AK65" s="14">
        <f t="shared" si="35"/>
        <v>56.496516245657276</v>
      </c>
      <c r="AL65" s="22">
        <f t="shared" si="4"/>
        <v>500.70428912785314</v>
      </c>
      <c r="AM65" s="60">
        <f t="shared" si="5"/>
        <v>794.0376224611864</v>
      </c>
      <c r="AN65" s="60">
        <f ca="1">AVERAGE(OFFSET($AM$3,0,0,'Données projet'!$E$10+1,1))-AVERAGE(OFFSET($H$3,0,0,'Données projet'!$E$10+1,1))</f>
        <v>474.89273620758723</v>
      </c>
      <c r="AO65" s="60">
        <f t="shared" si="36"/>
        <v>254.25036207346591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0</v>
      </c>
      <c r="BD65" s="13">
        <f>IF('Données projet'!$A$88&gt;35,BD64+BC65-BL64,IF(A65&lt;'Données projet'!$A$88,$BA$205^A65,IF(A65='Données projet'!$A$88,'Données projet'!$B$88,BD64+BC65-BL64)))</f>
        <v>-2.2737367544323206E-13</v>
      </c>
      <c r="BE65" s="14">
        <f>BD65*VLOOKUP('Données projet'!$B$11,Paramètres!$A$1:$I$89,3,0)*VLOOKUP('Données projet'!$B$11,Paramètres!$A$1:$I$89,5,0)</f>
        <v>-1.3596945791505279E-13</v>
      </c>
      <c r="BF65" s="14" t="e">
        <f t="shared" si="37"/>
        <v>#NUM!</v>
      </c>
      <c r="BG65" s="22" t="e">
        <f t="shared" si="7"/>
        <v>#NUM!</v>
      </c>
      <c r="BH65" s="60" t="e">
        <f t="shared" si="8"/>
        <v>#NUM!</v>
      </c>
      <c r="BI65" s="60">
        <f ca="1">AVERAGE(OFFSET($BH$3,0,0,'Données projet'!$E$11+1,1))-AVERAGE(OFFSET($H$3,0,0,'Données projet'!$E$11+1,1))</f>
        <v>260.05715565502118</v>
      </c>
      <c r="BJ65" s="60">
        <f t="shared" si="38"/>
        <v>269.95556918835911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8.8046644779859786</v>
      </c>
      <c r="BR65" s="23">
        <f>EXP(-LN(2)/2)*BR64+(1-EXP(-LN(2)/2))/(LN(2)/2)*BL65*BO65*VLOOKUP('Données projet'!$B$11,Paramètres!$A$1:$I$89,3,0)*0.475*44/12</f>
        <v>2.0119557718638049E-4</v>
      </c>
      <c r="BS65" s="24">
        <f t="shared" si="9"/>
        <v>8.8048656735631656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14.839560439560435</v>
      </c>
      <c r="BY65" s="13">
        <f>IF('Données projet'!$A$114&gt;35,BY64+BX65-CG64,IF(A65&lt;'Données projet'!$A$114,$BV$205^A65,IF(A65='Données projet'!$A$114,'Données projet'!$B$114,BY64+BX65-CG64)))</f>
        <v>440.87582417582422</v>
      </c>
      <c r="BZ65" s="14">
        <f>BY65*VLOOKUP('Données projet'!$B$12,Paramètres!$A$1:$I$89,3,0)*VLOOKUP('Données projet'!$B$12,Paramètres!$A$1:$I$89,5,0)</f>
        <v>246.44958571428575</v>
      </c>
      <c r="CA65" s="14">
        <f t="shared" si="39"/>
        <v>59.825041333918982</v>
      </c>
      <c r="CB65" s="22">
        <f t="shared" si="10"/>
        <v>533.42830877562324</v>
      </c>
      <c r="CC65" s="60">
        <f t="shared" si="11"/>
        <v>826.76164210895649</v>
      </c>
      <c r="CD65" s="60">
        <f ca="1">AVERAGE(OFFSET($CC$3,0,0,'Données projet'!$E$12+1,1))-AVERAGE(OFFSET($H$3,0,0,'Données projet'!$E$12+1,1))</f>
        <v>323.98185264074681</v>
      </c>
      <c r="CE65" s="60">
        <f t="shared" si="40"/>
        <v>301.22207291854005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1.8015585132838081</v>
      </c>
      <c r="CM65" s="23">
        <f>EXP(-LN(2)/2)*CM64+(1-EXP(-LN(2)/2))/(LN(2)/2)*CG65*CJ65*VLOOKUP('Données projet'!$B$12,Paramètres!$A$1:$I$89,3,0)*0.475*44/12</f>
        <v>2.4597300761040306E-4</v>
      </c>
      <c r="CN65" s="24">
        <f t="shared" si="12"/>
        <v>1.8018044862914184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10.314743589743586</v>
      </c>
      <c r="CT65" s="13">
        <f>IF('Données projet'!$A$140&gt;35,CT64+CS65-DB64,IF(A65&lt;'Données projet'!$A$140,$CQ$205^A65,IF(A65='Données projet'!$A$140,'Données projet'!$B$140,CT64+CS65-DB64)))</f>
        <v>244.66858974358996</v>
      </c>
      <c r="CU65" s="18">
        <f>CT65*VLOOKUP('Données projet'!$B$13,Paramètres!$A$1:$I$89,3,0)*VLOOKUP('Données projet'!$B$13,Paramètres!$A$1:$I$89,5,0)</f>
        <v>114.50490000000011</v>
      </c>
      <c r="CV65" s="14">
        <f t="shared" si="41"/>
        <v>30.389882066052234</v>
      </c>
      <c r="CW65" s="22">
        <f t="shared" si="13"/>
        <v>252.35841209837443</v>
      </c>
      <c r="CX65" s="60">
        <f t="shared" si="14"/>
        <v>545.69174543170777</v>
      </c>
      <c r="CY65" s="60">
        <f ca="1">AVERAGE(OFFSET($CX$3,0,0,'Données projet'!$E$13+1,1))-AVERAGE(OFFSET($H$3,0,0,'Données projet'!$E$13+1,1))</f>
        <v>285.59863510278109</v>
      </c>
      <c r="CZ65" s="60">
        <f t="shared" si="42"/>
        <v>190.4880882944471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5.0000000000000053</v>
      </c>
      <c r="DO65" s="13">
        <f>IF('Données projet'!$A$166&gt;35,DO64+DN65-DW64,IF(A65&lt;'Données projet'!$A$166,$DL$205^A65,IF(A65='Données projet'!$A$166,'Données projet'!$B$166,DO64+DN65-DW64)))</f>
        <v>218.97435897435886</v>
      </c>
      <c r="DP65" s="18">
        <f>DO65*VLOOKUP('Données projet'!$B$14,Paramètres!$A$1:$I$89,3,0)*VLOOKUP('Données projet'!$B$14,Paramètres!$A$1:$I$89,5,0)</f>
        <v>228.87199999999993</v>
      </c>
      <c r="DQ65" s="14">
        <f t="shared" si="43"/>
        <v>56.038711813998113</v>
      </c>
      <c r="DR65" s="22">
        <f t="shared" si="16"/>
        <v>496.21948974271328</v>
      </c>
      <c r="DS65" s="60">
        <f t="shared" si="17"/>
        <v>789.55282307604659</v>
      </c>
      <c r="DT65" s="60">
        <f ca="1">AVERAGE(OFFSET($DS$3,0,0,'Données projet'!$E$14+1,1))-AVERAGE(OFFSET($H$3,0,0,'Données projet'!$E$14+1,1))</f>
        <v>490.80835580536689</v>
      </c>
      <c r="DU65" s="60">
        <f t="shared" si="44"/>
        <v>302.12261539953789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0.94634822322103485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0.94634822322103485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4.4000000000000004</v>
      </c>
      <c r="EJ65" s="13">
        <f>IF('Données projet'!$A$192&gt;35,EJ64+EI65-ER64,IF(A65&lt;'Données projet'!$A$192,$EG$205^A65,IF(A65='Données projet'!$A$192,'Données projet'!$B$192,EJ64+EI65-ER64)))</f>
        <v>241.79999999999987</v>
      </c>
      <c r="EK65" s="18">
        <f>EJ65*VLOOKUP('Données projet'!$B$15,Paramètres!$A$1:$I$89,3,0)*VLOOKUP('Données projet'!$B$15,Paramètres!$A$1:$I$89,5,0)</f>
        <v>211.23647999999989</v>
      </c>
      <c r="EL65" s="14">
        <f t="shared" si="45"/>
        <v>52.205695296687686</v>
      </c>
      <c r="EM65" s="22">
        <f t="shared" si="19"/>
        <v>458.82845530839751</v>
      </c>
      <c r="EN65" s="60">
        <f t="shared" si="20"/>
        <v>752.16178864173082</v>
      </c>
      <c r="EO65" s="60">
        <f ca="1">AVERAGE(OFFSET($EN$3,0,0,'Données projet'!$E$15+1,1))-AVERAGE(OFFSET($H$3,0,0,'Données projet'!$E$15+1,1))</f>
        <v>339.58437495284466</v>
      </c>
      <c r="EP65" s="60">
        <f t="shared" si="46"/>
        <v>371.26234252426531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1.5208844086675635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1.5208844086675635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4.4871794871794801</v>
      </c>
      <c r="FE65" s="13">
        <f>IF('Données projet'!$A$218&gt;35,FE64+FD65-FM64,IF(A65&lt;'Données projet'!$A$218,$FB$205^A65,IF(A65='Données projet'!$A$218,'Données projet'!$B$218,FE64+FD65-FM64)))</f>
        <v>185.25641025641025</v>
      </c>
      <c r="FF65" s="18">
        <f>FE65*VLOOKUP('Données projet'!$B$16,Paramètres!$A$1:$I$89,3,0)*VLOOKUP('Données projet'!$B$16,Paramètres!$A$1:$I$89,5,0)</f>
        <v>124.27</v>
      </c>
      <c r="FG65" s="14">
        <f t="shared" si="47"/>
        <v>32.668871006084437</v>
      </c>
      <c r="FH65" s="22">
        <f t="shared" si="22"/>
        <v>273.33520033559711</v>
      </c>
      <c r="FI65" s="60">
        <f t="shared" si="23"/>
        <v>566.66853366893042</v>
      </c>
      <c r="FJ65" s="60">
        <f ca="1">AVERAGE(OFFSET($FI$3,0,0,'Données projet'!$E$16+1,1))-AVERAGE(OFFSET($H$3,0,0,'Données projet'!$E$16+1,1))</f>
        <v>261.34571165681393</v>
      </c>
      <c r="FK65" s="60">
        <f t="shared" si="48"/>
        <v>207.9851454455669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8.5265128291212022E-14</v>
      </c>
      <c r="GA65" s="18">
        <f>FZ65*VLOOKUP('Données projet'!$B$17,Paramètres!$A$1:$I$89,3,0)*VLOOKUP('Données projet'!$B$17,Paramètres!$A$1:$I$89,5,0)</f>
        <v>7.7147888077888636E-14</v>
      </c>
      <c r="GB65" s="14">
        <f t="shared" si="49"/>
        <v>1.19451494619564E-12</v>
      </c>
      <c r="GC65" s="22">
        <f t="shared" si="25"/>
        <v>2.2148127696930623E-12</v>
      </c>
      <c r="GD65" s="60">
        <f t="shared" si="26"/>
        <v>293.33333333333553</v>
      </c>
      <c r="GE65" s="60">
        <f ca="1">AVERAGE(OFFSET($GD$3,0,0,'Données projet'!$E$17+1,1))-AVERAGE(OFFSET($H$3,0,0,'Données projet'!$E$17+1,1))</f>
        <v>195.57390574886637</v>
      </c>
      <c r="GF65" s="60">
        <f t="shared" si="50"/>
        <v>270.42511985134007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0.12737480126499609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0.12737480126499609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4.4000000000000004</v>
      </c>
      <c r="GU65" s="13">
        <f>IF('Données projet'!$A$270&gt;35,GU64+GT65-HC64,IF(A65&lt;'Données projet'!$A$270,$GR$205^A65,IF(A65='Données projet'!$A$270,'Données projet'!$B$270,GU64+GT65-HC64)))</f>
        <v>241.79999999999987</v>
      </c>
      <c r="GV65" s="18">
        <f>GU65*VLOOKUP('Données projet'!$B$18,Paramètres!$A$1:$I$89,3,0)*VLOOKUP('Données projet'!$B$18,Paramètres!$A$1:$I$89,5,0)</f>
        <v>192.37607999999992</v>
      </c>
      <c r="GW65" s="14">
        <f t="shared" si="51"/>
        <v>48.064889828485896</v>
      </c>
      <c r="GX65" s="22">
        <f t="shared" si="28"/>
        <v>418.76802245127942</v>
      </c>
      <c r="GY65" s="60">
        <f t="shared" si="29"/>
        <v>712.10135578461268</v>
      </c>
      <c r="GZ65" s="60">
        <f ca="1">AVERAGE(OFFSET($GY$3,0,0,'Données projet'!$E$18+1,1))-AVERAGE(OFFSET($H$3,0,0,'Données projet'!$E$18+1,1))</f>
        <v>312.53381881960331</v>
      </c>
      <c r="HA65" s="60">
        <f t="shared" si="52"/>
        <v>342.06887933351783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1.3850911578936722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1.3850911578936722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8">
        <f t="shared" si="1"/>
        <v>256.66666666666669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9.1830769230769249</v>
      </c>
      <c r="N66" s="14">
        <f>IF('Données projet'!$A$36&gt;35,N65+M66-V65,IF(A66&lt;'Données projet'!$A$36,$K$205^A66,IF(A66='Données projet'!$A$36,'Données projet'!$B$36,N65+M66-V65)))</f>
        <v>315.71076923076919</v>
      </c>
      <c r="O66" s="14">
        <f>N66*VLOOKUP('Données projet'!$B$9,Paramètres!$A$1:$I$89,3,0)*VLOOKUP('Données projet'!$B$9,Paramètres!$A$1:$I$89,5,0)</f>
        <v>188.79504</v>
      </c>
      <c r="P66" s="14">
        <f t="shared" si="33"/>
        <v>47.273454743056831</v>
      </c>
      <c r="Q66" s="22">
        <f t="shared" si="53"/>
        <v>411.15262834415722</v>
      </c>
      <c r="R66" s="60">
        <f t="shared" si="0"/>
        <v>704.48596167749054</v>
      </c>
      <c r="S66" s="60">
        <f ca="1">AVERAGE(OFFSET($R$3,0,0,'Données projet'!$E$9+1,1))-AVERAGE(OFFSET($H$3,0,0,'Données projet'!$E$9+1,1))</f>
        <v>289.2405918938332</v>
      </c>
      <c r="T66" s="60">
        <f t="shared" si="34"/>
        <v>229.06617320689008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2.8845074557534121</v>
      </c>
      <c r="AA66" s="23">
        <f>EXP(-LN(2)/25)*AA65+(1-EXP(-LN(2)/25))/(LN(2)/25)*Calculateur!V66*Calculateur!X66*VLOOKUP('Données projet'!$B$9,Paramètres!$A$1:$I$89,3,0)*0.475*44/12</f>
        <v>8.4465310888719216</v>
      </c>
      <c r="AB66" s="23">
        <f>EXP(-LN(2)/2)*AB65+(1-EXP(-LN(2)/2))/(LN(2)/2)*V66*Y66*VLOOKUP('Données projet'!$B$9,Paramètres!$A$1:$I$89,3,0)*0.475*44/12</f>
        <v>0</v>
      </c>
      <c r="AC66" s="24">
        <f t="shared" si="3"/>
        <v>11.331038544625333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7.4</v>
      </c>
      <c r="AI66" s="14">
        <f>IF('Données projet'!$A$62&gt;35,AI65+AH66-AQ65,IF(A66&lt;'Données projet'!$A$62,$AF$205^A66,IF(A66='Données projet'!$A$62,'Données projet'!$B$62,AI65+AH66-AQ65)))</f>
        <v>235.20000000000005</v>
      </c>
      <c r="AJ66" s="14">
        <f>AI66*VLOOKUP('Données projet'!$B$10,Paramètres!$A$1:$I$89,3,0)*VLOOKUP('Données projet'!$B$10,Paramètres!$A$1:$I$89,5,0)</f>
        <v>238.49280000000005</v>
      </c>
      <c r="AK66" s="14">
        <f t="shared" si="35"/>
        <v>58.115130258576592</v>
      </c>
      <c r="AL66" s="22">
        <f t="shared" si="4"/>
        <v>516.59214520035425</v>
      </c>
      <c r="AM66" s="60">
        <f t="shared" si="5"/>
        <v>809.92547853368751</v>
      </c>
      <c r="AN66" s="60">
        <f ca="1">AVERAGE(OFFSET($AM$3,0,0,'Données projet'!$E$10+1,1))-AVERAGE(OFFSET($H$3,0,0,'Données projet'!$E$10+1,1))</f>
        <v>474.89273620758723</v>
      </c>
      <c r="AO66" s="60">
        <f t="shared" si="36"/>
        <v>254.25036207346591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0</v>
      </c>
      <c r="BD66" s="13">
        <f>IF('Données projet'!$A$88&gt;35,BD65+BC66-BL65,IF(A66&lt;'Données projet'!$A$88,$BA$205^A66,IF(A66='Données projet'!$A$88,'Données projet'!$B$88,BD65+BC66-BL65)))</f>
        <v>-2.2737367544323206E-13</v>
      </c>
      <c r="BE66" s="14">
        <f>BD66*VLOOKUP('Données projet'!$B$11,Paramètres!$A$1:$I$89,3,0)*VLOOKUP('Données projet'!$B$11,Paramètres!$A$1:$I$89,5,0)</f>
        <v>-1.3596945791505279E-13</v>
      </c>
      <c r="BF66" s="14" t="e">
        <f t="shared" si="37"/>
        <v>#NUM!</v>
      </c>
      <c r="BG66" s="22" t="e">
        <f t="shared" si="7"/>
        <v>#NUM!</v>
      </c>
      <c r="BH66" s="60" t="e">
        <f t="shared" si="8"/>
        <v>#NUM!</v>
      </c>
      <c r="BI66" s="60">
        <f ca="1">AVERAGE(OFFSET($BH$3,0,0,'Données projet'!$E$11+1,1))-AVERAGE(OFFSET($H$3,0,0,'Données projet'!$E$11+1,1))</f>
        <v>260.05715565502118</v>
      </c>
      <c r="BJ66" s="60">
        <f t="shared" si="38"/>
        <v>269.95556918835911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8.5639004648182713</v>
      </c>
      <c r="BR66" s="23">
        <f>EXP(-LN(2)/2)*BR65+(1-EXP(-LN(2)/2))/(LN(2)/2)*BL66*BO66*VLOOKUP('Données projet'!$B$11,Paramètres!$A$1:$I$89,3,0)*0.475*44/12</f>
        <v>1.4226675697323108E-4</v>
      </c>
      <c r="BS66" s="24">
        <f t="shared" si="9"/>
        <v>8.5640427315752436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>
        <f>VLOOKUP(A66,'Données projet'!$A$113:$I$133,2,0)</f>
        <v>455.71538461538455</v>
      </c>
      <c r="BW66" s="13">
        <f>VLOOKUP(A66,'Données projet'!$A$113:$I$133,9,0)</f>
        <v>14.839560439560435</v>
      </c>
      <c r="BX66" s="13">
        <f t="array" ref="BX66">INDEX(BW:BW,MIN(IF(ISNUMBER(BW66:BW262),ROW(BW66:BW262),"")))</f>
        <v>14.839560439560435</v>
      </c>
      <c r="BY66" s="13">
        <f>IF('Données projet'!$A$114&gt;35,BY65+BX66-CG65,IF(A66&lt;'Données projet'!$A$114,$BV$205^A66,IF(A66='Données projet'!$A$114,'Données projet'!$B$114,BY65+BX66-CG65)))</f>
        <v>455.71538461538466</v>
      </c>
      <c r="BZ66" s="14">
        <f>BY66*VLOOKUP('Données projet'!$B$12,Paramètres!$A$1:$I$89,3,0)*VLOOKUP('Données projet'!$B$12,Paramètres!$A$1:$I$89,5,0)</f>
        <v>254.74490000000003</v>
      </c>
      <c r="CA66" s="14">
        <f t="shared" si="39"/>
        <v>61.600875281297732</v>
      </c>
      <c r="CB66" s="22">
        <f t="shared" si="10"/>
        <v>550.96889194826019</v>
      </c>
      <c r="CC66" s="60">
        <f t="shared" si="11"/>
        <v>844.30222528159356</v>
      </c>
      <c r="CD66" s="60">
        <f ca="1">AVERAGE(OFFSET($CC$3,0,0,'Données projet'!$E$12+1,1))-AVERAGE(OFFSET($H$3,0,0,'Données projet'!$E$12+1,1))</f>
        <v>323.98185264074681</v>
      </c>
      <c r="CE66" s="60">
        <f t="shared" si="40"/>
        <v>301.22207291854005</v>
      </c>
      <c r="CF66" s="16">
        <f>IF(ISNA(VLOOKUP(A66,'Données projet'!$A$113:$I$133,3,0)),0,VLOOKUP(A66,'Données projet'!$A$113:$I$133,3,0))</f>
        <v>7</v>
      </c>
      <c r="CG66" s="16">
        <f>IF(ISNA(VLOOKUP(A66,'Données projet'!$A$113:$I$133,4,0)),0,VLOOKUP(A66,'Données projet'!$A$113:$I$133,4,0))</f>
        <v>79.723076923076917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1.7522948009982178</v>
      </c>
      <c r="CM66" s="23">
        <f>EXP(-LN(2)/2)*CM65+(1-EXP(-LN(2)/2))/(LN(2)/2)*CG66*CJ66*VLOOKUP('Données projet'!$B$12,Paramètres!$A$1:$I$89,3,0)*0.475*44/12</f>
        <v>1.7392918167016626E-4</v>
      </c>
      <c r="CN66" s="24">
        <f t="shared" si="12"/>
        <v>1.752468730179888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10.314743589743586</v>
      </c>
      <c r="CT66" s="13">
        <f>IF('Données projet'!$A$140&gt;35,CT65+CS66-DB65,IF(A66&lt;'Données projet'!$A$140,$CQ$205^A66,IF(A66='Données projet'!$A$140,'Données projet'!$B$140,CT65+CS66-DB65)))</f>
        <v>254.98333333333355</v>
      </c>
      <c r="CU66" s="18">
        <f>CT66*VLOOKUP('Données projet'!$B$13,Paramètres!$A$1:$I$89,3,0)*VLOOKUP('Données projet'!$B$13,Paramètres!$A$1:$I$89,5,0)</f>
        <v>119.33220000000009</v>
      </c>
      <c r="CV66" s="14">
        <f t="shared" si="41"/>
        <v>31.519195359992793</v>
      </c>
      <c r="CW66" s="22">
        <f t="shared" si="13"/>
        <v>262.73284691865422</v>
      </c>
      <c r="CX66" s="60">
        <f t="shared" si="14"/>
        <v>556.06618025198759</v>
      </c>
      <c r="CY66" s="60">
        <f ca="1">AVERAGE(OFFSET($CX$3,0,0,'Données projet'!$E$13+1,1))-AVERAGE(OFFSET($H$3,0,0,'Données projet'!$E$13+1,1))</f>
        <v>285.59863510278109</v>
      </c>
      <c r="CZ66" s="60">
        <f t="shared" si="42"/>
        <v>190.4880882944471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5.0000000000000053</v>
      </c>
      <c r="DO66" s="13">
        <f>IF('Données projet'!$A$166&gt;35,DO65+DN66-DW65,IF(A66&lt;'Données projet'!$A$166,$DL$205^A66,IF(A66='Données projet'!$A$166,'Données projet'!$B$166,DO65+DN66-DW65)))</f>
        <v>223.97435897435886</v>
      </c>
      <c r="DP66" s="18">
        <f>DO66*VLOOKUP('Données projet'!$B$14,Paramètres!$A$1:$I$89,3,0)*VLOOKUP('Données projet'!$B$14,Paramètres!$A$1:$I$89,5,0)</f>
        <v>234.0979999999999</v>
      </c>
      <c r="DQ66" s="14">
        <f t="shared" si="43"/>
        <v>57.167852134096286</v>
      </c>
      <c r="DR66" s="22">
        <f t="shared" si="16"/>
        <v>507.28802580021755</v>
      </c>
      <c r="DS66" s="60">
        <f t="shared" si="17"/>
        <v>800.62135913355087</v>
      </c>
      <c r="DT66" s="60">
        <f ca="1">AVERAGE(OFFSET($DS$3,0,0,'Données projet'!$E$14+1,1))-AVERAGE(OFFSET($H$3,0,0,'Données projet'!$E$14+1,1))</f>
        <v>490.80835580536689</v>
      </c>
      <c r="DU66" s="60">
        <f t="shared" si="44"/>
        <v>302.12261539953789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0.92779091177909123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0.92779091177909123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4.4000000000000004</v>
      </c>
      <c r="EJ66" s="13">
        <f>IF('Données projet'!$A$192&gt;35,EJ65+EI66-ER65,IF(A66&lt;'Données projet'!$A$192,$EG$205^A66,IF(A66='Données projet'!$A$192,'Données projet'!$B$192,EJ65+EI66-ER65)))</f>
        <v>246.19999999999987</v>
      </c>
      <c r="EK66" s="18">
        <f>EJ66*VLOOKUP('Données projet'!$B$15,Paramètres!$A$1:$I$89,3,0)*VLOOKUP('Données projet'!$B$15,Paramètres!$A$1:$I$89,5,0)</f>
        <v>215.08031999999994</v>
      </c>
      <c r="EL66" s="14">
        <f t="shared" si="45"/>
        <v>53.044214230061456</v>
      </c>
      <c r="EM66" s="22">
        <f t="shared" si="19"/>
        <v>466.98356378402354</v>
      </c>
      <c r="EN66" s="60">
        <f t="shared" si="20"/>
        <v>760.3168971173568</v>
      </c>
      <c r="EO66" s="60">
        <f ca="1">AVERAGE(OFFSET($EN$3,0,0,'Données projet'!$E$15+1,1))-AVERAGE(OFFSET($H$3,0,0,'Données projet'!$E$15+1,1))</f>
        <v>339.58437495284466</v>
      </c>
      <c r="EP66" s="60">
        <f t="shared" si="46"/>
        <v>371.26234252426531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1.4910607930614843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1.4910607930614843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4.4871794871794801</v>
      </c>
      <c r="FE66" s="13">
        <f>IF('Données projet'!$A$218&gt;35,FE65+FD66-FM65,IF(A66&lt;'Données projet'!$A$218,$FB$205^A66,IF(A66='Données projet'!$A$218,'Données projet'!$B$218,FE65+FD66-FM65)))</f>
        <v>189.74358974358972</v>
      </c>
      <c r="FF66" s="18">
        <f>FE66*VLOOKUP('Données projet'!$B$16,Paramètres!$A$1:$I$89,3,0)*VLOOKUP('Données projet'!$B$16,Paramètres!$A$1:$I$89,5,0)</f>
        <v>127.27999999999999</v>
      </c>
      <c r="FG66" s="14">
        <f t="shared" si="47"/>
        <v>33.367075813758639</v>
      </c>
      <c r="FH66" s="22">
        <f t="shared" si="22"/>
        <v>279.79365704229622</v>
      </c>
      <c r="FI66" s="60">
        <f t="shared" si="23"/>
        <v>573.12699037562948</v>
      </c>
      <c r="FJ66" s="60">
        <f ca="1">AVERAGE(OFFSET($FI$3,0,0,'Données projet'!$E$16+1,1))-AVERAGE(OFFSET($H$3,0,0,'Données projet'!$E$16+1,1))</f>
        <v>261.34571165681393</v>
      </c>
      <c r="FK66" s="60">
        <f t="shared" si="48"/>
        <v>207.9851454455669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8.5265128291212022E-14</v>
      </c>
      <c r="GA66" s="18">
        <f>FZ66*VLOOKUP('Données projet'!$B$17,Paramètres!$A$1:$I$89,3,0)*VLOOKUP('Données projet'!$B$17,Paramètres!$A$1:$I$89,5,0)</f>
        <v>7.7147888077888636E-14</v>
      </c>
      <c r="GB66" s="14">
        <f t="shared" si="49"/>
        <v>1.19451494619564E-12</v>
      </c>
      <c r="GC66" s="22">
        <f t="shared" si="25"/>
        <v>2.2148127696930623E-12</v>
      </c>
      <c r="GD66" s="60">
        <f t="shared" si="26"/>
        <v>293.33333333333553</v>
      </c>
      <c r="GE66" s="60">
        <f ca="1">AVERAGE(OFFSET($GD$3,0,0,'Données projet'!$E$17+1,1))-AVERAGE(OFFSET($H$3,0,0,'Données projet'!$E$17+1,1))</f>
        <v>195.57390574886637</v>
      </c>
      <c r="GF66" s="60">
        <f t="shared" si="50"/>
        <v>270.42511985134007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0.12487705910314695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0.12487705910314695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4.4000000000000004</v>
      </c>
      <c r="GU66" s="13">
        <f>IF('Données projet'!$A$270&gt;35,GU65+GT66-HC65,IF(A66&lt;'Données projet'!$A$270,$GR$205^A66,IF(A66='Données projet'!$A$270,'Données projet'!$B$270,GU65+GT66-HC65)))</f>
        <v>246.19999999999987</v>
      </c>
      <c r="GV66" s="18">
        <f>GU66*VLOOKUP('Données projet'!$B$18,Paramètres!$A$1:$I$89,3,0)*VLOOKUP('Données projet'!$B$18,Paramètres!$A$1:$I$89,5,0)</f>
        <v>195.87671999999992</v>
      </c>
      <c r="GW66" s="14">
        <f t="shared" si="51"/>
        <v>48.836899853879942</v>
      </c>
      <c r="GX66" s="22">
        <f t="shared" si="28"/>
        <v>426.20955457884071</v>
      </c>
      <c r="GY66" s="60">
        <f t="shared" si="29"/>
        <v>719.54288791217402</v>
      </c>
      <c r="GZ66" s="60">
        <f ca="1">AVERAGE(OFFSET($GY$3,0,0,'Données projet'!$E$18+1,1))-AVERAGE(OFFSET($H$3,0,0,'Données projet'!$E$18+1,1))</f>
        <v>312.53381881960331</v>
      </c>
      <c r="HA66" s="60">
        <f t="shared" si="52"/>
        <v>342.06887933351783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1.3579303651095644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1.3579303651095644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8">
        <f t="shared" si="1"/>
        <v>256.66666666666669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9.1830769230769249</v>
      </c>
      <c r="N67" s="14">
        <f>IF('Données projet'!$A$36&gt;35,N66+M67-V66,IF(A67&lt;'Données projet'!$A$36,$K$205^A67,IF(A67='Données projet'!$A$36,'Données projet'!$B$36,N66+M67-V66)))</f>
        <v>324.89384615384608</v>
      </c>
      <c r="O67" s="14">
        <f>N67*VLOOKUP('Données projet'!$B$9,Paramètres!$A$1:$I$89,3,0)*VLOOKUP('Données projet'!$B$9,Paramètres!$A$1:$I$89,5,0)</f>
        <v>194.28651999999997</v>
      </c>
      <c r="P67" s="14">
        <f t="shared" si="33"/>
        <v>48.486407543748122</v>
      </c>
      <c r="Q67" s="22">
        <f t="shared" ref="Q67:Q98" si="54">(O67+P67)*0.475*44/12</f>
        <v>422.82951547202788</v>
      </c>
      <c r="R67" s="60">
        <f t="shared" ref="R67:R130" si="55">Q67+(I67+J67)*44/12</f>
        <v>716.16284880536114</v>
      </c>
      <c r="S67" s="60">
        <f ca="1">AVERAGE(OFFSET($R$3,0,0,'Données projet'!$E$9+1,1))-AVERAGE(OFFSET($H$3,0,0,'Données projet'!$E$9+1,1))</f>
        <v>289.2405918938332</v>
      </c>
      <c r="T67" s="60">
        <f t="shared" si="34"/>
        <v>229.06617320689008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2.8279440239219116</v>
      </c>
      <c r="AA67" s="23">
        <f>EXP(-LN(2)/25)*AA66+(1-EXP(-LN(2)/25))/(LN(2)/25)*Calculateur!V67*Calculateur!X67*VLOOKUP('Données projet'!$B$9,Paramètres!$A$1:$I$89,3,0)*0.475*44/12</f>
        <v>8.2155602520629536</v>
      </c>
      <c r="AB67" s="23">
        <f>EXP(-LN(2)/2)*AB66+(1-EXP(-LN(2)/2))/(LN(2)/2)*V67*Y67*VLOOKUP('Données projet'!$B$9,Paramètres!$A$1:$I$89,3,0)*0.475*44/12</f>
        <v>0</v>
      </c>
      <c r="AC67" s="24">
        <f t="shared" si="3"/>
        <v>11.043504275984866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7.4</v>
      </c>
      <c r="AI67" s="14">
        <f>IF('Données projet'!$A$62&gt;35,AI66+AH67-AQ66,IF(A67&lt;'Données projet'!$A$62,$AF$205^A67,IF(A67='Données projet'!$A$62,'Données projet'!$B$62,AI66+AH67-AQ66)))</f>
        <v>242.60000000000005</v>
      </c>
      <c r="AJ67" s="14">
        <f>AI67*VLOOKUP('Données projet'!$B$10,Paramètres!$A$1:$I$89,3,0)*VLOOKUP('Données projet'!$B$10,Paramètres!$A$1:$I$89,5,0)</f>
        <v>245.99640000000005</v>
      </c>
      <c r="AK67" s="14">
        <f t="shared" si="35"/>
        <v>59.72782632026442</v>
      </c>
      <c r="AL67" s="22">
        <f t="shared" si="4"/>
        <v>532.46969417446053</v>
      </c>
      <c r="AM67" s="60">
        <f t="shared" si="5"/>
        <v>825.80302750779379</v>
      </c>
      <c r="AN67" s="60">
        <f ca="1">AVERAGE(OFFSET($AM$3,0,0,'Données projet'!$E$10+1,1))-AVERAGE(OFFSET($H$3,0,0,'Données projet'!$E$10+1,1))</f>
        <v>474.89273620758723</v>
      </c>
      <c r="AO67" s="60">
        <f t="shared" si="36"/>
        <v>254.25036207346591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0</v>
      </c>
      <c r="BD67" s="13">
        <f>IF('Données projet'!$A$88&gt;35,BD66+BC67-BL66,IF(A67&lt;'Données projet'!$A$88,$BA$205^A67,IF(A67='Données projet'!$A$88,'Données projet'!$B$88,BD66+BC67-BL66)))</f>
        <v>-2.2737367544323206E-13</v>
      </c>
      <c r="BE67" s="14">
        <f>BD67*VLOOKUP('Données projet'!$B$11,Paramètres!$A$1:$I$89,3,0)*VLOOKUP('Données projet'!$B$11,Paramètres!$A$1:$I$89,5,0)</f>
        <v>-1.3596945791505279E-13</v>
      </c>
      <c r="BF67" s="14" t="e">
        <f t="shared" si="37"/>
        <v>#NUM!</v>
      </c>
      <c r="BG67" s="22" t="e">
        <f t="shared" si="7"/>
        <v>#NUM!</v>
      </c>
      <c r="BH67" s="60" t="e">
        <f t="shared" si="8"/>
        <v>#NUM!</v>
      </c>
      <c r="BI67" s="60">
        <f ca="1">AVERAGE(OFFSET($BH$3,0,0,'Données projet'!$E$11+1,1))-AVERAGE(OFFSET($H$3,0,0,'Données projet'!$E$11+1,1))</f>
        <v>260.05715565502118</v>
      </c>
      <c r="BJ67" s="60">
        <f t="shared" si="38"/>
        <v>269.95556918835911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8.329720156251863</v>
      </c>
      <c r="BR67" s="23">
        <f>EXP(-LN(2)/2)*BR66+(1-EXP(-LN(2)/2))/(LN(2)/2)*BL67*BO67*VLOOKUP('Données projet'!$B$11,Paramètres!$A$1:$I$89,3,0)*0.475*44/12</f>
        <v>1.0059778859319025E-4</v>
      </c>
      <c r="BS67" s="24">
        <f t="shared" si="9"/>
        <v>8.3298207540404565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13.373076923076932</v>
      </c>
      <c r="BY67" s="13">
        <f>IF('Données projet'!$A$114&gt;35,BY66+BX67-CG66,IF(A67&lt;'Données projet'!$A$114,$BV$205^A67,IF(A67='Données projet'!$A$114,'Données projet'!$B$114,BY66+BX67-CG66)))</f>
        <v>389.3653846153847</v>
      </c>
      <c r="BZ67" s="14">
        <f>BY67*VLOOKUP('Données projet'!$B$12,Paramètres!$A$1:$I$89,3,0)*VLOOKUP('Données projet'!$B$12,Paramètres!$A$1:$I$89,5,0)</f>
        <v>217.65525000000002</v>
      </c>
      <c r="CA67" s="14">
        <f t="shared" si="39"/>
        <v>53.604948518581054</v>
      </c>
      <c r="CB67" s="22">
        <f t="shared" si="10"/>
        <v>472.44484575319535</v>
      </c>
      <c r="CC67" s="60">
        <f t="shared" si="11"/>
        <v>765.77817908652867</v>
      </c>
      <c r="CD67" s="60">
        <f ca="1">AVERAGE(OFFSET($CC$3,0,0,'Données projet'!$E$12+1,1))-AVERAGE(OFFSET($H$3,0,0,'Données projet'!$E$12+1,1))</f>
        <v>323.98185264074681</v>
      </c>
      <c r="CE67" s="60">
        <f t="shared" si="40"/>
        <v>301.22207291854005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1.7043782075157428</v>
      </c>
      <c r="CM67" s="23">
        <f>EXP(-LN(2)/2)*CM66+(1-EXP(-LN(2)/2))/(LN(2)/2)*CG67*CJ67*VLOOKUP('Données projet'!$B$12,Paramètres!$A$1:$I$89,3,0)*0.475*44/12</f>
        <v>1.2298650380520153E-4</v>
      </c>
      <c r="CN67" s="24">
        <f t="shared" si="12"/>
        <v>1.704501194019548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10.314743589743586</v>
      </c>
      <c r="CT67" s="13">
        <f>IF('Données projet'!$A$140&gt;35,CT66+CS67-DB66,IF(A67&lt;'Données projet'!$A$140,$CQ$205^A67,IF(A67='Données projet'!$A$140,'Données projet'!$B$140,CT66+CS67-DB66)))</f>
        <v>265.29807692307713</v>
      </c>
      <c r="CU67" s="18">
        <f>CT67*VLOOKUP('Données projet'!$B$13,Paramètres!$A$1:$I$89,3,0)*VLOOKUP('Données projet'!$B$13,Paramètres!$A$1:$I$89,5,0)</f>
        <v>124.15950000000009</v>
      </c>
      <c r="CV67" s="14">
        <f t="shared" si="41"/>
        <v>32.643202044796318</v>
      </c>
      <c r="CW67" s="22">
        <f t="shared" si="13"/>
        <v>273.09803939468708</v>
      </c>
      <c r="CX67" s="60">
        <f t="shared" si="14"/>
        <v>566.43137272802039</v>
      </c>
      <c r="CY67" s="60">
        <f ca="1">AVERAGE(OFFSET($CX$3,0,0,'Données projet'!$E$13+1,1))-AVERAGE(OFFSET($H$3,0,0,'Données projet'!$E$13+1,1))</f>
        <v>285.59863510278109</v>
      </c>
      <c r="CZ67" s="60">
        <f t="shared" si="42"/>
        <v>190.4880882944471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5.0000000000000053</v>
      </c>
      <c r="DO67" s="13">
        <f>IF('Données projet'!$A$166&gt;35,DO66+DN67-DW66,IF(A67&lt;'Données projet'!$A$166,$DL$205^A67,IF(A67='Données projet'!$A$166,'Données projet'!$B$166,DO66+DN67-DW66)))</f>
        <v>228.97435897435886</v>
      </c>
      <c r="DP67" s="18">
        <f>DO67*VLOOKUP('Données projet'!$B$14,Paramètres!$A$1:$I$89,3,0)*VLOOKUP('Données projet'!$B$14,Paramètres!$A$1:$I$89,5,0)</f>
        <v>239.3239999999999</v>
      </c>
      <c r="DQ67" s="14">
        <f t="shared" si="43"/>
        <v>58.294061921376255</v>
      </c>
      <c r="DR67" s="22">
        <f t="shared" si="16"/>
        <v>518.35145784639667</v>
      </c>
      <c r="DS67" s="60">
        <f t="shared" si="17"/>
        <v>811.68479117972993</v>
      </c>
      <c r="DT67" s="60">
        <f ca="1">AVERAGE(OFFSET($DS$3,0,0,'Données projet'!$E$14+1,1))-AVERAGE(OFFSET($H$3,0,0,'Données projet'!$E$14+1,1))</f>
        <v>490.80835580536689</v>
      </c>
      <c r="DU67" s="60">
        <f t="shared" si="44"/>
        <v>302.12261539953789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0.90959749789568178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0.90959749789568178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4.4000000000000004</v>
      </c>
      <c r="EJ67" s="13">
        <f>IF('Données projet'!$A$192&gt;35,EJ66+EI67-ER66,IF(A67&lt;'Données projet'!$A$192,$EG$205^A67,IF(A67='Données projet'!$A$192,'Données projet'!$B$192,EJ66+EI67-ER66)))</f>
        <v>250.59999999999988</v>
      </c>
      <c r="EK67" s="18">
        <f>EJ67*VLOOKUP('Données projet'!$B$15,Paramètres!$A$1:$I$89,3,0)*VLOOKUP('Données projet'!$B$15,Paramètres!$A$1:$I$89,5,0)</f>
        <v>218.92415999999994</v>
      </c>
      <c r="EL67" s="14">
        <f t="shared" si="45"/>
        <v>53.880990541091087</v>
      </c>
      <c r="EM67" s="22">
        <f t="shared" si="19"/>
        <v>475.13563719240022</v>
      </c>
      <c r="EN67" s="60">
        <f t="shared" si="20"/>
        <v>768.46897052573354</v>
      </c>
      <c r="EO67" s="60">
        <f ca="1">AVERAGE(OFFSET($EN$3,0,0,'Données projet'!$E$15+1,1))-AVERAGE(OFFSET($H$3,0,0,'Données projet'!$E$15+1,1))</f>
        <v>339.58437495284466</v>
      </c>
      <c r="EP67" s="60">
        <f t="shared" si="46"/>
        <v>371.26234252426531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1.461822000366831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1.461822000366831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4.4871794871794801</v>
      </c>
      <c r="FE67" s="13">
        <f>IF('Données projet'!$A$218&gt;35,FE66+FD67-FM66,IF(A67&lt;'Données projet'!$A$218,$FB$205^A67,IF(A67='Données projet'!$A$218,'Données projet'!$B$218,FE66+FD67-FM66)))</f>
        <v>194.2307692307692</v>
      </c>
      <c r="FF67" s="18">
        <f>FE67*VLOOKUP('Données projet'!$B$16,Paramètres!$A$1:$I$89,3,0)*VLOOKUP('Données projet'!$B$16,Paramètres!$A$1:$I$89,5,0)</f>
        <v>130.29</v>
      </c>
      <c r="FG67" s="14">
        <f t="shared" si="47"/>
        <v>34.063361124931106</v>
      </c>
      <c r="FH67" s="22">
        <f t="shared" si="22"/>
        <v>286.24877062592162</v>
      </c>
      <c r="FI67" s="60">
        <f t="shared" si="23"/>
        <v>579.58210395925494</v>
      </c>
      <c r="FJ67" s="60">
        <f ca="1">AVERAGE(OFFSET($FI$3,0,0,'Données projet'!$E$16+1,1))-AVERAGE(OFFSET($H$3,0,0,'Données projet'!$E$16+1,1))</f>
        <v>261.34571165681393</v>
      </c>
      <c r="FK67" s="60">
        <f t="shared" si="48"/>
        <v>207.9851454455669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8.5265128291212022E-14</v>
      </c>
      <c r="GA67" s="18">
        <f>FZ67*VLOOKUP('Données projet'!$B$17,Paramètres!$A$1:$I$89,3,0)*VLOOKUP('Données projet'!$B$17,Paramètres!$A$1:$I$89,5,0)</f>
        <v>7.7147888077888636E-14</v>
      </c>
      <c r="GB67" s="14">
        <f t="shared" si="49"/>
        <v>1.19451494619564E-12</v>
      </c>
      <c r="GC67" s="22">
        <f t="shared" si="25"/>
        <v>2.2148127696930623E-12</v>
      </c>
      <c r="GD67" s="60">
        <f t="shared" si="26"/>
        <v>293.33333333333553</v>
      </c>
      <c r="GE67" s="60">
        <f ca="1">AVERAGE(OFFSET($GD$3,0,0,'Données projet'!$E$17+1,1))-AVERAGE(OFFSET($H$3,0,0,'Données projet'!$E$17+1,1))</f>
        <v>195.57390574886637</v>
      </c>
      <c r="GF67" s="60">
        <f t="shared" si="50"/>
        <v>270.42511985134007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0.12242829614161937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0.12242829614161937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4.4000000000000004</v>
      </c>
      <c r="GU67" s="13">
        <f>IF('Données projet'!$A$270&gt;35,GU66+GT67-HC66,IF(A67&lt;'Données projet'!$A$270,$GR$205^A67,IF(A67='Données projet'!$A$270,'Données projet'!$B$270,GU66+GT67-HC66)))</f>
        <v>250.59999999999988</v>
      </c>
      <c r="GV67" s="18">
        <f>GU67*VLOOKUP('Données projet'!$B$18,Paramètres!$A$1:$I$89,3,0)*VLOOKUP('Données projet'!$B$18,Paramètres!$A$1:$I$89,5,0)</f>
        <v>199.37735999999992</v>
      </c>
      <c r="GW67" s="14">
        <f t="shared" si="51"/>
        <v>49.607305476717762</v>
      </c>
      <c r="GX67" s="22">
        <f t="shared" si="28"/>
        <v>433.64829237194999</v>
      </c>
      <c r="GY67" s="60">
        <f t="shared" si="29"/>
        <v>726.98162570528325</v>
      </c>
      <c r="GZ67" s="60">
        <f ca="1">AVERAGE(OFFSET($GY$3,0,0,'Données projet'!$E$18+1,1))-AVERAGE(OFFSET($H$3,0,0,'Données projet'!$E$18+1,1))</f>
        <v>312.53381881960331</v>
      </c>
      <c r="HA67" s="60">
        <f t="shared" si="52"/>
        <v>342.06887933351783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1.3313021789055051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1.3313021789055051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8">
        <f t="shared" ref="H68:H131" si="56">(B68+E68+F68)*44/12+(C68+D68)*0.475*44/12</f>
        <v>256.66666666666669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 t="e">
        <f>VLOOKUP(A68,'Données projet'!$A$35:$I$55,2,0)</f>
        <v>#N/A</v>
      </c>
      <c r="L68" s="13" t="e">
        <f>VLOOKUP(A68,'Données projet'!$A$35:$I$55,9,0)</f>
        <v>#N/A</v>
      </c>
      <c r="M68" s="13">
        <f t="array" ref="M68">INDEX(L:L,MIN(IF(ISNUMBER(L68:L264),ROW(L68:L264),"")))</f>
        <v>9.1830769230769249</v>
      </c>
      <c r="N68" s="14">
        <f>IF('Données projet'!$A$36&gt;35,N67+M68-V67,IF(A68&lt;'Données projet'!$A$36,$K$205^A68,IF(A68='Données projet'!$A$36,'Données projet'!$B$36,N67+M68-V67)))</f>
        <v>334.07692307692298</v>
      </c>
      <c r="O68" s="14">
        <f>N68*VLOOKUP('Données projet'!$B$9,Paramètres!$A$1:$I$89,3,0)*VLOOKUP('Données projet'!$B$9,Paramètres!$A$1:$I$89,5,0)</f>
        <v>199.77799999999996</v>
      </c>
      <c r="P68" s="14">
        <f t="shared" si="33"/>
        <v>49.695375691492842</v>
      </c>
      <c r="Q68" s="22">
        <f t="shared" si="54"/>
        <v>434.4994626626833</v>
      </c>
      <c r="R68" s="60">
        <f t="shared" si="55"/>
        <v>727.83279599601656</v>
      </c>
      <c r="S68" s="60">
        <f ca="1">AVERAGE(OFFSET($R$3,0,0,'Données projet'!$E$9+1,1))-AVERAGE(OFFSET($H$3,0,0,'Données projet'!$E$9+1,1))</f>
        <v>289.2405918938332</v>
      </c>
      <c r="T68" s="60">
        <f t="shared" si="34"/>
        <v>229.06617320689008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2.7724897664883401</v>
      </c>
      <c r="AA68" s="23">
        <f>EXP(-LN(2)/25)*AA67+(1-EXP(-LN(2)/25))/(LN(2)/25)*Calculateur!V68*Calculateur!X68*VLOOKUP('Données projet'!$B$9,Paramètres!$A$1:$I$89,3,0)*0.475*44/12</f>
        <v>7.9909053249327551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10.763395091421096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250</v>
      </c>
      <c r="AG68" s="13">
        <f>VLOOKUP(A68,'Données projet'!$A$61:$I$81,9,0)</f>
        <v>7.4</v>
      </c>
      <c r="AH68" s="13">
        <f t="array" ref="AH68">INDEX(AG:AG,MIN(IF(ISNUMBER(AG68:AG264),ROW(AG68:AG264),"")))</f>
        <v>7.4</v>
      </c>
      <c r="AI68" s="14">
        <f>IF('Données projet'!$A$62&gt;35,AI67+AH68-AQ67,IF(A68&lt;'Données projet'!$A$62,$AF$205^A68,IF(A68='Données projet'!$A$62,'Données projet'!$B$62,AI67+AH68-AQ67)))</f>
        <v>250.00000000000006</v>
      </c>
      <c r="AJ68" s="14">
        <f>AI68*VLOOKUP('Données projet'!$B$10,Paramètres!$A$1:$I$89,3,0)*VLOOKUP('Données projet'!$B$10,Paramètres!$A$1:$I$89,5,0)</f>
        <v>253.50000000000006</v>
      </c>
      <c r="AK68" s="14">
        <f t="shared" si="35"/>
        <v>61.334805663162555</v>
      </c>
      <c r="AL68" s="22">
        <f t="shared" ref="AL68:AL131" si="58">(AJ68+AK68)*0.475*44/12</f>
        <v>548.33728653000821</v>
      </c>
      <c r="AM68" s="60">
        <f t="shared" ref="AM68:AM131" si="59">AL68+(AD68+AE68)*44/12</f>
        <v>841.67061986334147</v>
      </c>
      <c r="AN68" s="60">
        <f ca="1">AVERAGE(OFFSET($AM$3,0,0,'Données projet'!$E$10+1,1))-AVERAGE(OFFSET($H$3,0,0,'Données projet'!$E$10+1,1))</f>
        <v>474.89273620758723</v>
      </c>
      <c r="AO68" s="60">
        <f t="shared" si="36"/>
        <v>254.25036207346591</v>
      </c>
      <c r="AP68" s="16">
        <f>IF(ISNA(VLOOKUP(A68,'Données projet'!$A$61:$I$81,3,0)),0,VLOOKUP(A68,'Données projet'!$A$61:$I$81,3,0))</f>
        <v>5</v>
      </c>
      <c r="AQ68" s="16">
        <f>IF(ISNA(VLOOKUP(A68,'Données projet'!$A$61:$I$81,4,0)),0,VLOOKUP(A68,'Données projet'!$A$61:$I$81,4,0))</f>
        <v>42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0</v>
      </c>
      <c r="BD68" s="13">
        <f>IF('Données projet'!$A$88&gt;35,BD67+BC68-BL67,IF(A68&lt;'Données projet'!$A$88,$BA$205^A68,IF(A68='Données projet'!$A$88,'Données projet'!$B$88,BD67+BC68-BL67)))</f>
        <v>-2.2737367544323206E-13</v>
      </c>
      <c r="BE68" s="14">
        <f>BD68*VLOOKUP('Données projet'!$B$11,Paramètres!$A$1:$I$89,3,0)*VLOOKUP('Données projet'!$B$11,Paramètres!$A$1:$I$89,5,0)</f>
        <v>-1.3596945791505279E-13</v>
      </c>
      <c r="BF68" s="14" t="e">
        <f t="shared" si="37"/>
        <v>#NUM!</v>
      </c>
      <c r="BG68" s="22" t="e">
        <f t="shared" ref="BG68:BG131" si="61">(BE68+BF68)*0.475*44/12</f>
        <v>#NUM!</v>
      </c>
      <c r="BH68" s="60" t="e">
        <f t="shared" ref="BH68:BH131" si="62">BG68+(AY68+AZ68)*44/12</f>
        <v>#NUM!</v>
      </c>
      <c r="BI68" s="60">
        <f ca="1">AVERAGE(OFFSET($BH$3,0,0,'Données projet'!$E$11+1,1))-AVERAGE(OFFSET($H$3,0,0,'Données projet'!$E$11+1,1))</f>
        <v>260.05715565502118</v>
      </c>
      <c r="BJ68" s="60">
        <f t="shared" si="38"/>
        <v>269.95556918835911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8.1019435205382102</v>
      </c>
      <c r="BR68" s="23">
        <f>EXP(-LN(2)/2)*BR67+(1-EXP(-LN(2)/2))/(LN(2)/2)*BL68*BO68*VLOOKUP('Données projet'!$B$11,Paramètres!$A$1:$I$89,3,0)*0.475*44/12</f>
        <v>7.1133378486615541E-5</v>
      </c>
      <c r="BS68" s="24">
        <f t="shared" ref="BS68:BS131" si="63">SUM(BP68:BR68)</f>
        <v>8.1020146539166973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13.373076923076932</v>
      </c>
      <c r="BY68" s="13">
        <f>IF('Données projet'!$A$114&gt;35,BY67+BX68-CG67,IF(A68&lt;'Données projet'!$A$114,$BV$205^A68,IF(A68='Données projet'!$A$114,'Données projet'!$B$114,BY67+BX68-CG67)))</f>
        <v>402.73846153846165</v>
      </c>
      <c r="BZ68" s="14">
        <f>BY68*VLOOKUP('Données projet'!$B$12,Paramètres!$A$1:$I$89,3,0)*VLOOKUP('Données projet'!$B$12,Paramètres!$A$1:$I$89,5,0)</f>
        <v>225.13080000000008</v>
      </c>
      <c r="CA68" s="14">
        <f t="shared" si="39"/>
        <v>55.228539095259954</v>
      </c>
      <c r="CB68" s="22">
        <f t="shared" ref="CB68:CB131" si="64">(BZ68+CA68)*0.475*44/12</f>
        <v>488.29251559091125</v>
      </c>
      <c r="CC68" s="60">
        <f t="shared" ref="CC68:CC131" si="65">CB68+(BT68+BU68)*44/12</f>
        <v>781.62584892424456</v>
      </c>
      <c r="CD68" s="60">
        <f ca="1">AVERAGE(OFFSET($CC$3,0,0,'Données projet'!$E$12+1,1))-AVERAGE(OFFSET($H$3,0,0,'Données projet'!$E$12+1,1))</f>
        <v>323.98185264074681</v>
      </c>
      <c r="CE68" s="60">
        <f t="shared" si="40"/>
        <v>301.22207291854005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1.6577718958018703</v>
      </c>
      <c r="CM68" s="23">
        <f>EXP(-LN(2)/2)*CM67+(1-EXP(-LN(2)/2))/(LN(2)/2)*CG68*CJ68*VLOOKUP('Données projet'!$B$12,Paramètres!$A$1:$I$89,3,0)*0.475*44/12</f>
        <v>8.6964590835083132E-5</v>
      </c>
      <c r="CN68" s="24">
        <f t="shared" ref="CN68:CN131" si="66">SUM(CK68:CM68)</f>
        <v>1.6578588603927054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 t="e">
        <f>VLOOKUP(A68,'Données projet'!$A$139:$I$159,2,0)</f>
        <v>#N/A</v>
      </c>
      <c r="CR68" s="13" t="e">
        <f>VLOOKUP(A68,'Données projet'!$A$139:$I$159,9,0)</f>
        <v>#N/A</v>
      </c>
      <c r="CS68" s="13">
        <f t="array" ref="CS68">INDEX(CR:CR,MIN(IF(ISNUMBER(CR68:CR264),ROW(CR68:CR264),"")))</f>
        <v>10.314743589743586</v>
      </c>
      <c r="CT68" s="13">
        <f>IF('Données projet'!$A$140&gt;35,CT67+CS68-DB67,IF(A68&lt;'Données projet'!$A$140,$CQ$205^A68,IF(A68='Données projet'!$A$140,'Données projet'!$B$140,CT67+CS68-DB67)))</f>
        <v>275.61282051282069</v>
      </c>
      <c r="CU68" s="18">
        <f>CT68*VLOOKUP('Données projet'!$B$13,Paramètres!$A$1:$I$89,3,0)*VLOOKUP('Données projet'!$B$13,Paramètres!$A$1:$I$89,5,0)</f>
        <v>128.98680000000007</v>
      </c>
      <c r="CV68" s="14">
        <f t="shared" si="41"/>
        <v>33.762132053733033</v>
      </c>
      <c r="CW68" s="22">
        <f t="shared" ref="CW68:CW131" si="67">(CU68+CV68)*0.475*44/12</f>
        <v>283.45438999358515</v>
      </c>
      <c r="CX68" s="60">
        <f t="shared" ref="CX68:CX131" si="68">CW68+(CO68+CP68)*44/12</f>
        <v>576.78772332691847</v>
      </c>
      <c r="CY68" s="60">
        <f ca="1">AVERAGE(OFFSET($CX$3,0,0,'Données projet'!$E$13+1,1))-AVERAGE(OFFSET($H$3,0,0,'Données projet'!$E$13+1,1))</f>
        <v>285.59863510278109</v>
      </c>
      <c r="CZ68" s="60">
        <f t="shared" si="42"/>
        <v>190.4880882944471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233.97435897435898</v>
      </c>
      <c r="DM68" s="13">
        <f>VLOOKUP(A68,'Données projet'!$A$165:$I$185,9,0)</f>
        <v>5.0000000000000053</v>
      </c>
      <c r="DN68" s="13">
        <f t="array" ref="DN68">INDEX(DM:DM,MIN(IF(ISNUMBER(DM68:DM264),ROW(DM68:DM264),"")))</f>
        <v>5.0000000000000053</v>
      </c>
      <c r="DO68" s="13">
        <f>IF('Données projet'!$A$166&gt;35,DO67+DN68-DW67,IF(A68&lt;'Données projet'!$A$166,$DL$205^A68,IF(A68='Données projet'!$A$166,'Données projet'!$B$166,DO67+DN68-DW67)))</f>
        <v>233.97435897435886</v>
      </c>
      <c r="DP68" s="18">
        <f>DO68*VLOOKUP('Données projet'!$B$14,Paramètres!$A$1:$I$89,3,0)*VLOOKUP('Données projet'!$B$14,Paramètres!$A$1:$I$89,5,0)</f>
        <v>244.5499999999999</v>
      </c>
      <c r="DQ68" s="14">
        <f t="shared" si="43"/>
        <v>59.417412537913442</v>
      </c>
      <c r="DR68" s="22">
        <f t="shared" ref="DR68:DR131" si="70">(DP68+DQ68)*0.475*44/12</f>
        <v>529.40991017019905</v>
      </c>
      <c r="DS68" s="60">
        <f t="shared" ref="DS68:DS131" si="71">DR68+(DJ68+DK68)*44/12</f>
        <v>822.74324350353231</v>
      </c>
      <c r="DT68" s="60">
        <f ca="1">AVERAGE(OFFSET($DS$3,0,0,'Données projet'!$E$14+1,1))-AVERAGE(OFFSET($H$3,0,0,'Données projet'!$E$14+1,1))</f>
        <v>490.80835580536689</v>
      </c>
      <c r="DU68" s="60">
        <f t="shared" si="44"/>
        <v>302.12261539953789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0.89176084576163928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0.89176084576163928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>
        <f>VLOOKUP(A68,'Données projet'!$A$191:$I$211,2,0)</f>
        <v>255</v>
      </c>
      <c r="EH68" s="13">
        <f>VLOOKUP(A68,'Données projet'!$A$191:$I$211,9,0)</f>
        <v>4.4000000000000004</v>
      </c>
      <c r="EI68" s="13">
        <f t="array" ref="EI68">INDEX(EH:EH,MIN(IF(ISNUMBER(EH68:EH264),ROW(EH68:EH264),"")))</f>
        <v>4.4000000000000004</v>
      </c>
      <c r="EJ68" s="13">
        <f>IF('Données projet'!$A$192&gt;35,EJ67+EI68-ER67,IF(A68&lt;'Données projet'!$A$192,$EG$205^A68,IF(A68='Données projet'!$A$192,'Données projet'!$B$192,EJ67+EI68-ER67)))</f>
        <v>254.99999999999989</v>
      </c>
      <c r="EK68" s="18">
        <f>EJ68*VLOOKUP('Données projet'!$B$15,Paramètres!$A$1:$I$89,3,0)*VLOOKUP('Données projet'!$B$15,Paramètres!$A$1:$I$89,5,0)</f>
        <v>222.76799999999994</v>
      </c>
      <c r="EL68" s="14">
        <f t="shared" si="45"/>
        <v>54.716058356609508</v>
      </c>
      <c r="EM68" s="22">
        <f t="shared" ref="EM68:EM131" si="73">(EK68+EL68)*0.475*44/12</f>
        <v>483.28473497109485</v>
      </c>
      <c r="EN68" s="60">
        <f t="shared" ref="EN68:EN131" si="74">EM68+(EE68+EF68)*44/12</f>
        <v>776.61806830442811</v>
      </c>
      <c r="EO68" s="60">
        <f ca="1">AVERAGE(OFFSET($EN$3,0,0,'Données projet'!$E$15+1,1))-AVERAGE(OFFSET($H$3,0,0,'Données projet'!$E$15+1,1))</f>
        <v>339.58437495284466</v>
      </c>
      <c r="EP68" s="60">
        <f t="shared" si="46"/>
        <v>371.26234252426531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1.4331565625630172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1.4331565625630172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>
        <f>VLOOKUP(A68,'Données projet'!$A$217:$I$237,2,0)</f>
        <v>198.7179487179487</v>
      </c>
      <c r="FC68" s="13">
        <f>VLOOKUP(A68,'Données projet'!$A$217:$I$237,9,0)</f>
        <v>4.4871794871794801</v>
      </c>
      <c r="FD68" s="13">
        <f t="array" ref="FD68">INDEX(FC:FC,MIN(IF(ISNUMBER(FC68:FC264),ROW(FC68:FC264),"")))</f>
        <v>4.4871794871794801</v>
      </c>
      <c r="FE68" s="13">
        <f>IF('Données projet'!$A$218&gt;35,FE67+FD68-FM67,IF(A68&lt;'Données projet'!$A$218,$FB$205^A68,IF(A68='Données projet'!$A$218,'Données projet'!$B$218,FE67+FD68-FM67)))</f>
        <v>198.71794871794867</v>
      </c>
      <c r="FF68" s="18">
        <f>FE68*VLOOKUP('Données projet'!$B$16,Paramètres!$A$1:$I$89,3,0)*VLOOKUP('Données projet'!$B$16,Paramètres!$A$1:$I$89,5,0)</f>
        <v>133.29999999999998</v>
      </c>
      <c r="FG68" s="14">
        <f t="shared" si="47"/>
        <v>34.757776388526544</v>
      </c>
      <c r="FH68" s="22">
        <f t="shared" ref="FH68:FH131" si="76">(FF68+FG68)*0.475*44/12</f>
        <v>292.70062721001705</v>
      </c>
      <c r="FI68" s="60">
        <f t="shared" ref="FI68:FI131" si="77">FH68+(EZ68+FA68)*44/12</f>
        <v>586.0339605433503</v>
      </c>
      <c r="FJ68" s="60">
        <f ca="1">AVERAGE(OFFSET($FI$3,0,0,'Données projet'!$E$16+1,1))-AVERAGE(OFFSET($H$3,0,0,'Données projet'!$E$16+1,1))</f>
        <v>261.34571165681393</v>
      </c>
      <c r="FK68" s="60">
        <f t="shared" si="48"/>
        <v>207.9851454455669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8.5265128291212022E-14</v>
      </c>
      <c r="GA68" s="18">
        <f>FZ68*VLOOKUP('Données projet'!$B$17,Paramètres!$A$1:$I$89,3,0)*VLOOKUP('Données projet'!$B$17,Paramètres!$A$1:$I$89,5,0)</f>
        <v>7.7147888077888636E-14</v>
      </c>
      <c r="GB68" s="14">
        <f t="shared" si="49"/>
        <v>1.19451494619564E-12</v>
      </c>
      <c r="GC68" s="22">
        <f t="shared" ref="GC68:GC131" si="79">(GA68+GB68)*0.475*44/12</f>
        <v>2.2148127696930623E-12</v>
      </c>
      <c r="GD68" s="60">
        <f t="shared" ref="GD68:GD131" si="80">GC68+(FU68+FV68)*44/12</f>
        <v>293.33333333333553</v>
      </c>
      <c r="GE68" s="60">
        <f ca="1">AVERAGE(OFFSET($GD$3,0,0,'Données projet'!$E$17+1,1))-AVERAGE(OFFSET($H$3,0,0,'Données projet'!$E$17+1,1))</f>
        <v>195.57390574886637</v>
      </c>
      <c r="GF68" s="60">
        <f t="shared" si="50"/>
        <v>270.42511985134007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0.12002755192816943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0.12002755192816943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>
        <f>VLOOKUP(A68,'Données projet'!$A$269:$I$289,2,0)</f>
        <v>255</v>
      </c>
      <c r="GS68" s="13">
        <f>VLOOKUP(A68,'Données projet'!$A$269:$I$289,9,0)</f>
        <v>4.4000000000000004</v>
      </c>
      <c r="GT68" s="13">
        <f t="array" ref="GT68">INDEX(GS:GS,MIN(IF(ISNUMBER(GS68:GS264),ROW(GS68:GS264),"")))</f>
        <v>4.4000000000000004</v>
      </c>
      <c r="GU68" s="13">
        <f>IF('Données projet'!$A$270&gt;35,GU67+GT68-HC67,IF(A68&lt;'Données projet'!$A$270,$GR$205^A68,IF(A68='Données projet'!$A$270,'Données projet'!$B$270,GU67+GT68-HC67)))</f>
        <v>254.99999999999989</v>
      </c>
      <c r="GV68" s="18">
        <f>GU68*VLOOKUP('Données projet'!$B$18,Paramètres!$A$1:$I$89,3,0)*VLOOKUP('Données projet'!$B$18,Paramètres!$A$1:$I$89,5,0)</f>
        <v>202.87799999999993</v>
      </c>
      <c r="GW68" s="14">
        <f t="shared" si="51"/>
        <v>50.376138116990084</v>
      </c>
      <c r="GX68" s="22">
        <f t="shared" ref="GX68:GX131" si="82">(GV68+GW68)*0.475*44/12</f>
        <v>441.08429055375763</v>
      </c>
      <c r="GY68" s="60">
        <f t="shared" ref="GY68:GY131" si="83">GX68+(GP68+GQ68)*44/12</f>
        <v>734.41762388709094</v>
      </c>
      <c r="GZ68" s="60">
        <f ca="1">AVERAGE(OFFSET($GY$3,0,0,'Données projet'!$E$18+1,1))-AVERAGE(OFFSET($H$3,0,0,'Données projet'!$E$18+1,1))</f>
        <v>312.53381881960331</v>
      </c>
      <c r="HA68" s="60">
        <f t="shared" si="52"/>
        <v>342.06887933351783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1.3051961551913176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1.3051961551913176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8">
        <f t="shared" si="56"/>
        <v>256.66666666666669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9.1830769230769249</v>
      </c>
      <c r="N69" s="14">
        <f>IF('Données projet'!$A$36&gt;35,N68+M69-V68,IF(A69&lt;'Données projet'!$A$36,$K$205^A69,IF(A69='Données projet'!$A$36,'Données projet'!$B$36,N68+M69-V68)))</f>
        <v>343.25999999999988</v>
      </c>
      <c r="O69" s="14">
        <f>N69*VLOOKUP('Données projet'!$B$9,Paramètres!$A$1:$I$89,3,0)*VLOOKUP('Données projet'!$B$9,Paramètres!$A$1:$I$89,5,0)</f>
        <v>205.26947999999996</v>
      </c>
      <c r="P69" s="14">
        <f t="shared" ref="P69:P132" si="87">EXP(-1.0587+0.8836*LN(O69)+0.284)</f>
        <v>50.900481301079942</v>
      </c>
      <c r="Q69" s="22">
        <f t="shared" si="54"/>
        <v>446.16268259938084</v>
      </c>
      <c r="R69" s="60">
        <f t="shared" si="55"/>
        <v>739.49601593271416</v>
      </c>
      <c r="S69" s="60">
        <f ca="1">AVERAGE(OFFSET($R$3,0,0,'Données projet'!$E$9+1,1))-AVERAGE(OFFSET($H$3,0,0,'Données projet'!$E$9+1,1))</f>
        <v>289.2405918938332</v>
      </c>
      <c r="T69" s="60">
        <f t="shared" ref="T69:T132" si="88">$T$3</f>
        <v>229.06617320689008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2.7181229332192838</v>
      </c>
      <c r="AA69" s="23">
        <f>EXP(-LN(2)/25)*AA68+(1-EXP(-LN(2)/25))/(LN(2)/25)*Calculateur!V69*Calculateur!X69*VLOOKUP('Données projet'!$B$9,Paramètres!$A$1:$I$89,3,0)*0.475*44/12</f>
        <v>7.7723935985990211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10.490516531818304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6.5</v>
      </c>
      <c r="AI69" s="14">
        <f>IF('Données projet'!$A$62&gt;35,AI68+AH69-AQ68,IF(A69&lt;'Données projet'!$A$62,$AF$205^A69,IF(A69='Données projet'!$A$62,'Données projet'!$B$62,AI68+AH69-AQ68)))</f>
        <v>214.50000000000006</v>
      </c>
      <c r="AJ69" s="14">
        <f>AI69*VLOOKUP('Données projet'!$B$10,Paramètres!$A$1:$I$89,3,0)*VLOOKUP('Données projet'!$B$10,Paramètres!$A$1:$I$89,5,0)</f>
        <v>217.50300000000007</v>
      </c>
      <c r="AK69" s="14">
        <f t="shared" ref="AK69:AK132" si="89">EXP(-1.0587+0.8836*LN(AJ69)+0.284)</f>
        <v>53.571815086086424</v>
      </c>
      <c r="AL69" s="22">
        <f t="shared" si="58"/>
        <v>472.12196960826736</v>
      </c>
      <c r="AM69" s="60">
        <f t="shared" si="59"/>
        <v>765.45530294160062</v>
      </c>
      <c r="AN69" s="60">
        <f ca="1">AVERAGE(OFFSET($AM$3,0,0,'Données projet'!$E$10+1,1))-AVERAGE(OFFSET($H$3,0,0,'Données projet'!$E$10+1,1))</f>
        <v>474.89273620758723</v>
      </c>
      <c r="AO69" s="60">
        <f t="shared" ref="AO69:AO132" si="90">$AO$3</f>
        <v>254.25036207346591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0</v>
      </c>
      <c r="BD69" s="13">
        <f>IF('Données projet'!$A$88&gt;35,BD68+BC69-BL68,IF(A69&lt;'Données projet'!$A$88,$BA$205^A69,IF(A69='Données projet'!$A$88,'Données projet'!$B$88,BD68+BC69-BL68)))</f>
        <v>-2.2737367544323206E-13</v>
      </c>
      <c r="BE69" s="14">
        <f>BD69*VLOOKUP('Données projet'!$B$11,Paramètres!$A$1:$I$89,3,0)*VLOOKUP('Données projet'!$B$11,Paramètres!$A$1:$I$89,5,0)</f>
        <v>-1.3596945791505279E-13</v>
      </c>
      <c r="BF69" s="14" t="e">
        <f t="shared" ref="BF69:BF132" si="91">EXP(-1.0587+0.8836*LN(BE69)+0.284)</f>
        <v>#NUM!</v>
      </c>
      <c r="BG69" s="22" t="e">
        <f t="shared" si="61"/>
        <v>#NUM!</v>
      </c>
      <c r="BH69" s="60" t="e">
        <f t="shared" si="62"/>
        <v>#NUM!</v>
      </c>
      <c r="BI69" s="60">
        <f ca="1">AVERAGE(OFFSET($BH$3,0,0,'Données projet'!$E$11+1,1))-AVERAGE(OFFSET($H$3,0,0,'Données projet'!$E$11+1,1))</f>
        <v>260.05715565502118</v>
      </c>
      <c r="BJ69" s="60">
        <f t="shared" ref="BJ69:BJ132" si="92">$BJ$3</f>
        <v>269.95556918835911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7.8803954489064001</v>
      </c>
      <c r="BR69" s="23">
        <f>EXP(-LN(2)/2)*BR68+(1-EXP(-LN(2)/2))/(LN(2)/2)*BL69*BO69*VLOOKUP('Données projet'!$B$11,Paramètres!$A$1:$I$89,3,0)*0.475*44/12</f>
        <v>5.0298894296595123E-5</v>
      </c>
      <c r="BS69" s="24">
        <f t="shared" si="63"/>
        <v>7.8804457478006968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13.373076923076932</v>
      </c>
      <c r="BY69" s="13">
        <f>IF('Données projet'!$A$114&gt;35,BY68+BX69-CG68,IF(A69&lt;'Données projet'!$A$114,$BV$205^A69,IF(A69='Données projet'!$A$114,'Données projet'!$B$114,BY68+BX69-CG68)))</f>
        <v>416.1115384615386</v>
      </c>
      <c r="BZ69" s="14">
        <f>BY69*VLOOKUP('Données projet'!$B$12,Paramètres!$A$1:$I$89,3,0)*VLOOKUP('Données projet'!$B$12,Paramètres!$A$1:$I$89,5,0)</f>
        <v>232.60635000000008</v>
      </c>
      <c r="CA69" s="14">
        <f t="shared" ref="CA69:CA132" si="93">EXP(-1.0587+0.8836*LN(BZ69)+0.284)</f>
        <v>56.845865220702599</v>
      </c>
      <c r="CB69" s="22">
        <f t="shared" si="64"/>
        <v>504.12927484272382</v>
      </c>
      <c r="CC69" s="60">
        <f t="shared" si="65"/>
        <v>797.46260817605707</v>
      </c>
      <c r="CD69" s="60">
        <f ca="1">AVERAGE(OFFSET($CC$3,0,0,'Données projet'!$E$12+1,1))-AVERAGE(OFFSET($H$3,0,0,'Données projet'!$E$12+1,1))</f>
        <v>323.98185264074681</v>
      </c>
      <c r="CE69" s="60">
        <f t="shared" ref="CE69:CE132" si="94">$CE$3</f>
        <v>301.22207291854005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1.6124400361327331</v>
      </c>
      <c r="CM69" s="23">
        <f>EXP(-LN(2)/2)*CM68+(1-EXP(-LN(2)/2))/(LN(2)/2)*CG69*CJ69*VLOOKUP('Données projet'!$B$12,Paramètres!$A$1:$I$89,3,0)*0.475*44/12</f>
        <v>6.1493251902600764E-5</v>
      </c>
      <c r="CN69" s="24">
        <f t="shared" si="66"/>
        <v>1.6125015293846356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10.314743589743586</v>
      </c>
      <c r="CT69" s="13">
        <f>IF('Données projet'!$A$140&gt;35,CT68+CS69-DB68,IF(A69&lt;'Données projet'!$A$140,$CQ$205^A69,IF(A69='Données projet'!$A$140,'Données projet'!$B$140,CT68+CS69-DB68)))</f>
        <v>285.92756410256425</v>
      </c>
      <c r="CU69" s="18">
        <f>CT69*VLOOKUP('Données projet'!$B$13,Paramètres!$A$1:$I$89,3,0)*VLOOKUP('Données projet'!$B$13,Paramètres!$A$1:$I$89,5,0)</f>
        <v>133.81410000000005</v>
      </c>
      <c r="CV69" s="14">
        <f t="shared" ref="CV69:CV132" si="95">EXP(-1.0587+0.8836*LN(CU69)+0.284)</f>
        <v>34.876197134679366</v>
      </c>
      <c r="CW69" s="22">
        <f t="shared" si="67"/>
        <v>293.8022675095666</v>
      </c>
      <c r="CX69" s="60">
        <f t="shared" si="68"/>
        <v>587.13560084289998</v>
      </c>
      <c r="CY69" s="60">
        <f ca="1">AVERAGE(OFFSET($CX$3,0,0,'Données projet'!$E$13+1,1))-AVERAGE(OFFSET($H$3,0,0,'Données projet'!$E$13+1,1))</f>
        <v>285.59863510278109</v>
      </c>
      <c r="CZ69" s="60">
        <f t="shared" ref="CZ69:CZ132" si="96">$CZ$3</f>
        <v>190.4880882944471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4.8717948717948669</v>
      </c>
      <c r="DO69" s="13">
        <f>IF('Données projet'!$A$166&gt;35,DO68+DN69-DW68,IF(A69&lt;'Données projet'!$A$166,$DL$205^A69,IF(A69='Données projet'!$A$166,'Données projet'!$B$166,DO68+DN69-DW68)))</f>
        <v>238.84615384615373</v>
      </c>
      <c r="DP69" s="18">
        <f>DO69*VLOOKUP('Données projet'!$B$14,Paramètres!$A$1:$I$89,3,0)*VLOOKUP('Données projet'!$B$14,Paramètres!$A$1:$I$89,5,0)</f>
        <v>249.64199999999988</v>
      </c>
      <c r="DQ69" s="14">
        <f t="shared" ref="DQ69:DQ132" si="97">EXP(-1.0587+0.8836*LN(DP69)+0.284)</f>
        <v>60.509274148016289</v>
      </c>
      <c r="DR69" s="22">
        <f t="shared" si="70"/>
        <v>540.18013580779473</v>
      </c>
      <c r="DS69" s="60">
        <f t="shared" si="71"/>
        <v>833.5134691411281</v>
      </c>
      <c r="DT69" s="60">
        <f ca="1">AVERAGE(OFFSET($DS$3,0,0,'Données projet'!$E$14+1,1))-AVERAGE(OFFSET($H$3,0,0,'Données projet'!$E$14+1,1))</f>
        <v>490.80835580536689</v>
      </c>
      <c r="DU69" s="60">
        <f t="shared" ref="DU69:DU132" si="98">$DU$3</f>
        <v>302.12261539953789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0.87427395949666176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0.87427395949666176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3.8</v>
      </c>
      <c r="EJ69" s="13">
        <f>IF('Données projet'!$A$192&gt;35,EJ68+EI69-ER68,IF(A69&lt;'Données projet'!$A$192,$EG$205^A69,IF(A69='Données projet'!$A$192,'Données projet'!$B$192,EJ68+EI69-ER68)))</f>
        <v>258.7999999999999</v>
      </c>
      <c r="EK69" s="18">
        <f>EJ69*VLOOKUP('Données projet'!$B$15,Paramètres!$A$1:$I$89,3,0)*VLOOKUP('Données projet'!$B$15,Paramètres!$A$1:$I$89,5,0)</f>
        <v>226.08767999999995</v>
      </c>
      <c r="EL69" s="14">
        <f t="shared" ref="EL69:EL132" si="99">EXP(-1.0587+0.8836*LN(EK69)+0.284)</f>
        <v>55.435903662934471</v>
      </c>
      <c r="EM69" s="22">
        <f t="shared" si="73"/>
        <v>490.32024154627743</v>
      </c>
      <c r="EN69" s="60">
        <f t="shared" si="74"/>
        <v>783.65357487961069</v>
      </c>
      <c r="EO69" s="60">
        <f ca="1">AVERAGE(OFFSET($EN$3,0,0,'Données projet'!$E$15+1,1))-AVERAGE(OFFSET($H$3,0,0,'Données projet'!$E$15+1,1))</f>
        <v>339.58437495284466</v>
      </c>
      <c r="EP69" s="60">
        <f t="shared" ref="EP69:EP132" si="100">$EP$3</f>
        <v>371.26234252426531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1.4050532365103454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1.4050532365103454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4.3589743589743595</v>
      </c>
      <c r="FE69" s="13">
        <f>IF('Données projet'!$A$218&gt;35,FE68+FD69-FM68,IF(A69&lt;'Données projet'!$A$218,$FB$205^A69,IF(A69='Données projet'!$A$218,'Données projet'!$B$218,FE68+FD69-FM68)))</f>
        <v>203.07692307692304</v>
      </c>
      <c r="FF69" s="18">
        <f>FE69*VLOOKUP('Données projet'!$B$16,Paramètres!$A$1:$I$89,3,0)*VLOOKUP('Données projet'!$B$16,Paramètres!$A$1:$I$89,5,0)</f>
        <v>136.22399999999999</v>
      </c>
      <c r="FG69" s="14">
        <f t="shared" ref="FG69:FG132" si="101">EXP(-1.0587+0.8836*LN(FF69)+0.284)</f>
        <v>35.430605225162601</v>
      </c>
      <c r="FH69" s="22">
        <f t="shared" si="76"/>
        <v>298.96510410049149</v>
      </c>
      <c r="FI69" s="60">
        <f t="shared" si="77"/>
        <v>592.2984374338248</v>
      </c>
      <c r="FJ69" s="60">
        <f ca="1">AVERAGE(OFFSET($FI$3,0,0,'Données projet'!$E$16+1,1))-AVERAGE(OFFSET($H$3,0,0,'Données projet'!$E$16+1,1))</f>
        <v>261.34571165681393</v>
      </c>
      <c r="FK69" s="60">
        <f t="shared" ref="FK69:FK132" si="102">$FK$3</f>
        <v>207.9851454455669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8.5265128291212022E-14</v>
      </c>
      <c r="GA69" s="18">
        <f>FZ69*VLOOKUP('Données projet'!$B$17,Paramètres!$A$1:$I$89,3,0)*VLOOKUP('Données projet'!$B$17,Paramètres!$A$1:$I$89,5,0)</f>
        <v>7.7147888077888636E-14</v>
      </c>
      <c r="GB69" s="14">
        <f t="shared" ref="GB69:GB132" si="103">EXP(-1.0587+0.8836*LN(GA69)+0.284)</f>
        <v>1.19451494619564E-12</v>
      </c>
      <c r="GC69" s="22">
        <f t="shared" si="79"/>
        <v>2.2148127696930623E-12</v>
      </c>
      <c r="GD69" s="60">
        <f t="shared" si="80"/>
        <v>293.33333333333553</v>
      </c>
      <c r="GE69" s="60">
        <f ca="1">AVERAGE(OFFSET($GD$3,0,0,'Données projet'!$E$17+1,1))-AVERAGE(OFFSET($H$3,0,0,'Données projet'!$E$17+1,1))</f>
        <v>195.57390574886637</v>
      </c>
      <c r="GF69" s="60">
        <f t="shared" ref="GF69:GF132" si="104">$GF$3</f>
        <v>270.42511985134007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0.11767388484443586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0.11767388484443586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3.8</v>
      </c>
      <c r="GU69" s="13">
        <f>IF('Données projet'!$A$270&gt;35,GU68+GT69-HC68,IF(A69&lt;'Données projet'!$A$270,$GR$205^A69,IF(A69='Données projet'!$A$270,'Données projet'!$B$270,GU68+GT69-HC68)))</f>
        <v>258.7999999999999</v>
      </c>
      <c r="GV69" s="18">
        <f>GU69*VLOOKUP('Données projet'!$B$18,Paramètres!$A$1:$I$89,3,0)*VLOOKUP('Données projet'!$B$18,Paramètres!$A$1:$I$89,5,0)</f>
        <v>205.90127999999993</v>
      </c>
      <c r="GW69" s="14">
        <f t="shared" ref="GW69:GW132" si="105">EXP(-1.0587+0.8836*LN(GV69)+0.284)</f>
        <v>51.038887365811213</v>
      </c>
      <c r="GX69" s="22">
        <f t="shared" si="82"/>
        <v>447.50412482878772</v>
      </c>
      <c r="GY69" s="60">
        <f t="shared" si="83"/>
        <v>740.83745816212104</v>
      </c>
      <c r="GZ69" s="60">
        <f ca="1">AVERAGE(OFFSET($GY$3,0,0,'Données projet'!$E$18+1,1))-AVERAGE(OFFSET($H$3,0,0,'Données projet'!$E$18+1,1))</f>
        <v>312.53381881960331</v>
      </c>
      <c r="HA69" s="60">
        <f t="shared" ref="HA69:HA132" si="106">$HA$3</f>
        <v>342.06887933351783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1.279602054679063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1.279602054679063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8">
        <f t="shared" si="56"/>
        <v>256.66666666666669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9.1830769230769249</v>
      </c>
      <c r="N70" s="14">
        <f>IF('Données projet'!$A$36&gt;35,N69+M70-V69,IF(A70&lt;'Données projet'!$A$36,$K$205^A70,IF(A70='Données projet'!$A$36,'Données projet'!$B$36,N69+M70-V69)))</f>
        <v>352.44307692307677</v>
      </c>
      <c r="O70" s="14">
        <f>N70*VLOOKUP('Données projet'!$B$9,Paramètres!$A$1:$I$89,3,0)*VLOOKUP('Données projet'!$B$9,Paramètres!$A$1:$I$89,5,0)</f>
        <v>210.76095999999993</v>
      </c>
      <c r="P70" s="14">
        <f t="shared" si="87"/>
        <v>52.101839581538208</v>
      </c>
      <c r="Q70" s="22">
        <f t="shared" si="54"/>
        <v>457.81937593784551</v>
      </c>
      <c r="R70" s="60">
        <f t="shared" si="55"/>
        <v>751.15270927117876</v>
      </c>
      <c r="S70" s="60">
        <f ca="1">AVERAGE(OFFSET($R$3,0,0,'Données projet'!$E$9+1,1))-AVERAGE(OFFSET($H$3,0,0,'Données projet'!$E$9+1,1))</f>
        <v>289.2405918938332</v>
      </c>
      <c r="T70" s="60">
        <f t="shared" si="88"/>
        <v>229.06617320689008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2.6648222003901396</v>
      </c>
      <c r="AA70" s="23">
        <f>EXP(-LN(2)/25)*AA69+(1-EXP(-LN(2)/25))/(LN(2)/25)*Calculateur!V70*Calculateur!X70*VLOOKUP('Données projet'!$B$9,Paramètres!$A$1:$I$89,3,0)*0.475*44/12</f>
        <v>7.559857086912916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10.224679287303056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6.5</v>
      </c>
      <c r="AI70" s="14">
        <f>IF('Données projet'!$A$62&gt;35,AI69+AH70-AQ69,IF(A70&lt;'Données projet'!$A$62,$AF$205^A70,IF(A70='Données projet'!$A$62,'Données projet'!$B$62,AI69+AH70-AQ69)))</f>
        <v>221.00000000000006</v>
      </c>
      <c r="AJ70" s="14">
        <f>AI70*VLOOKUP('Données projet'!$B$10,Paramètres!$A$1:$I$89,3,0)*VLOOKUP('Données projet'!$B$10,Paramètres!$A$1:$I$89,5,0)</f>
        <v>224.09400000000005</v>
      </c>
      <c r="AK70" s="14">
        <f t="shared" si="89"/>
        <v>55.003739293082717</v>
      </c>
      <c r="AL70" s="22">
        <f t="shared" si="58"/>
        <v>486.09522926878577</v>
      </c>
      <c r="AM70" s="60">
        <f t="shared" si="59"/>
        <v>779.42856260211909</v>
      </c>
      <c r="AN70" s="60">
        <f ca="1">AVERAGE(OFFSET($AM$3,0,0,'Données projet'!$E$10+1,1))-AVERAGE(OFFSET($H$3,0,0,'Données projet'!$E$10+1,1))</f>
        <v>474.89273620758723</v>
      </c>
      <c r="AO70" s="60">
        <f t="shared" si="90"/>
        <v>254.25036207346591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0</v>
      </c>
      <c r="BD70" s="13">
        <f>IF('Données projet'!$A$88&gt;35,BD69+BC70-BL69,IF(A70&lt;'Données projet'!$A$88,$BA$205^A70,IF(A70='Données projet'!$A$88,'Données projet'!$B$88,BD69+BC70-BL69)))</f>
        <v>-2.2737367544323206E-13</v>
      </c>
      <c r="BE70" s="14">
        <f>BD70*VLOOKUP('Données projet'!$B$11,Paramètres!$A$1:$I$89,3,0)*VLOOKUP('Données projet'!$B$11,Paramètres!$A$1:$I$89,5,0)</f>
        <v>-1.3596945791505279E-13</v>
      </c>
      <c r="BF70" s="14" t="e">
        <f t="shared" si="91"/>
        <v>#NUM!</v>
      </c>
      <c r="BG70" s="22" t="e">
        <f t="shared" si="61"/>
        <v>#NUM!</v>
      </c>
      <c r="BH70" s="60" t="e">
        <f t="shared" si="62"/>
        <v>#NUM!</v>
      </c>
      <c r="BI70" s="60">
        <f ca="1">AVERAGE(OFFSET($BH$3,0,0,'Données projet'!$E$11+1,1))-AVERAGE(OFFSET($H$3,0,0,'Données projet'!$E$11+1,1))</f>
        <v>260.05715565502118</v>
      </c>
      <c r="BJ70" s="60">
        <f t="shared" si="92"/>
        <v>269.95556918835911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7.6649056209440687</v>
      </c>
      <c r="BR70" s="23">
        <f>EXP(-LN(2)/2)*BR69+(1-EXP(-LN(2)/2))/(LN(2)/2)*BL70*BO70*VLOOKUP('Données projet'!$B$11,Paramètres!$A$1:$I$89,3,0)*0.475*44/12</f>
        <v>3.5566689243307771E-5</v>
      </c>
      <c r="BS70" s="24">
        <f t="shared" si="63"/>
        <v>7.6649411876333122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13.373076923076932</v>
      </c>
      <c r="BY70" s="13">
        <f>IF('Données projet'!$A$114&gt;35,BY69+BX70-CG69,IF(A70&lt;'Données projet'!$A$114,$BV$205^A70,IF(A70='Données projet'!$A$114,'Données projet'!$B$114,BY69+BX70-CG69)))</f>
        <v>429.48461538461555</v>
      </c>
      <c r="BZ70" s="14">
        <f>BY70*VLOOKUP('Données projet'!$B$12,Paramètres!$A$1:$I$89,3,0)*VLOOKUP('Données projet'!$B$12,Paramètres!$A$1:$I$89,5,0)</f>
        <v>240.0819000000001</v>
      </c>
      <c r="CA70" s="14">
        <f t="shared" si="93"/>
        <v>58.457151316256045</v>
      </c>
      <c r="CB70" s="22">
        <f t="shared" si="64"/>
        <v>519.95551437581287</v>
      </c>
      <c r="CC70" s="60">
        <f t="shared" si="65"/>
        <v>813.28884770914624</v>
      </c>
      <c r="CD70" s="60">
        <f ca="1">AVERAGE(OFFSET($CC$3,0,0,'Données projet'!$E$12+1,1))-AVERAGE(OFFSET($H$3,0,0,'Données projet'!$E$12+1,1))</f>
        <v>323.98185264074681</v>
      </c>
      <c r="CE70" s="60">
        <f t="shared" si="94"/>
        <v>301.22207291854005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1.5683477785501474</v>
      </c>
      <c r="CM70" s="23">
        <f>EXP(-LN(2)/2)*CM69+(1-EXP(-LN(2)/2))/(LN(2)/2)*CG70*CJ70*VLOOKUP('Données projet'!$B$12,Paramètres!$A$1:$I$89,3,0)*0.475*44/12</f>
        <v>4.3482295417541566E-5</v>
      </c>
      <c r="CN70" s="24">
        <f t="shared" si="66"/>
        <v>1.568391260845565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10.314743589743586</v>
      </c>
      <c r="CT70" s="13">
        <f>IF('Données projet'!$A$140&gt;35,CT69+CS70-DB69,IF(A70&lt;'Données projet'!$A$140,$CQ$205^A70,IF(A70='Données projet'!$A$140,'Données projet'!$B$140,CT69+CS70-DB69)))</f>
        <v>296.2423076923078</v>
      </c>
      <c r="CU70" s="18">
        <f>CT70*VLOOKUP('Données projet'!$B$13,Paramètres!$A$1:$I$89,3,0)*VLOOKUP('Données projet'!$B$13,Paramètres!$A$1:$I$89,5,0)</f>
        <v>138.64140000000006</v>
      </c>
      <c r="CV70" s="14">
        <f t="shared" si="95"/>
        <v>35.985592892108897</v>
      </c>
      <c r="CW70" s="22">
        <f t="shared" si="67"/>
        <v>304.14201262042309</v>
      </c>
      <c r="CX70" s="60">
        <f t="shared" si="68"/>
        <v>597.47534595375646</v>
      </c>
      <c r="CY70" s="60">
        <f ca="1">AVERAGE(OFFSET($CX$3,0,0,'Données projet'!$E$13+1,1))-AVERAGE(OFFSET($H$3,0,0,'Données projet'!$E$13+1,1))</f>
        <v>285.59863510278109</v>
      </c>
      <c r="CZ70" s="60">
        <f t="shared" si="96"/>
        <v>190.4880882944471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4.8717948717948669</v>
      </c>
      <c r="DO70" s="13">
        <f>IF('Données projet'!$A$166&gt;35,DO69+DN70-DW69,IF(A70&lt;'Données projet'!$A$166,$DL$205^A70,IF(A70='Données projet'!$A$166,'Données projet'!$B$166,DO69+DN70-DW69)))</f>
        <v>243.71794871794859</v>
      </c>
      <c r="DP70" s="18">
        <f>DO70*VLOOKUP('Données projet'!$B$14,Paramètres!$A$1:$I$89,3,0)*VLOOKUP('Données projet'!$B$14,Paramètres!$A$1:$I$89,5,0)</f>
        <v>254.73399999999987</v>
      </c>
      <c r="DQ70" s="14">
        <f t="shared" si="97"/>
        <v>61.598546307129801</v>
      </c>
      <c r="DR70" s="22">
        <f t="shared" si="70"/>
        <v>550.94585148491763</v>
      </c>
      <c r="DS70" s="60">
        <f t="shared" si="71"/>
        <v>844.279184818251</v>
      </c>
      <c r="DT70" s="60">
        <f ca="1">AVERAGE(OFFSET($DS$3,0,0,'Données projet'!$E$14+1,1))-AVERAGE(OFFSET($H$3,0,0,'Données projet'!$E$14+1,1))</f>
        <v>490.80835580536689</v>
      </c>
      <c r="DU70" s="60">
        <f t="shared" si="98"/>
        <v>302.12261539953789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0.85712998040539301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0.85712998040539301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3.8</v>
      </c>
      <c r="EJ70" s="13">
        <f>IF('Données projet'!$A$192&gt;35,EJ69+EI70-ER69,IF(A70&lt;'Données projet'!$A$192,$EG$205^A70,IF(A70='Données projet'!$A$192,'Données projet'!$B$192,EJ69+EI70-ER69)))</f>
        <v>262.59999999999991</v>
      </c>
      <c r="EK70" s="18">
        <f>EJ70*VLOOKUP('Données projet'!$B$15,Paramètres!$A$1:$I$89,3,0)*VLOOKUP('Données projet'!$B$15,Paramètres!$A$1:$I$89,5,0)</f>
        <v>229.40735999999993</v>
      </c>
      <c r="EL70" s="14">
        <f t="shared" si="99"/>
        <v>56.15451967202349</v>
      </c>
      <c r="EM70" s="22">
        <f t="shared" si="73"/>
        <v>497.35360709544074</v>
      </c>
      <c r="EN70" s="60">
        <f t="shared" si="74"/>
        <v>790.68694042877405</v>
      </c>
      <c r="EO70" s="60">
        <f ca="1">AVERAGE(OFFSET($EN$3,0,0,'Données projet'!$E$15+1,1))-AVERAGE(OFFSET($H$3,0,0,'Données projet'!$E$15+1,1))</f>
        <v>339.58437495284466</v>
      </c>
      <c r="EP70" s="60">
        <f t="shared" si="100"/>
        <v>371.26234252426531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1.3775009995402303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1.3775009995402303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4.3589743589743595</v>
      </c>
      <c r="FE70" s="13">
        <f>IF('Données projet'!$A$218&gt;35,FE69+FD70-FM69,IF(A70&lt;'Données projet'!$A$218,$FB$205^A70,IF(A70='Données projet'!$A$218,'Données projet'!$B$218,FE69+FD70-FM69)))</f>
        <v>207.4358974358974</v>
      </c>
      <c r="FF70" s="18">
        <f>FE70*VLOOKUP('Données projet'!$B$16,Paramètres!$A$1:$I$89,3,0)*VLOOKUP('Données projet'!$B$16,Paramètres!$A$1:$I$89,5,0)</f>
        <v>139.14799999999997</v>
      </c>
      <c r="FG70" s="14">
        <f t="shared" si="101"/>
        <v>36.101754971155358</v>
      </c>
      <c r="FH70" s="22">
        <f t="shared" si="76"/>
        <v>305.22665657476222</v>
      </c>
      <c r="FI70" s="60">
        <f t="shared" si="77"/>
        <v>598.55998990809553</v>
      </c>
      <c r="FJ70" s="60">
        <f ca="1">AVERAGE(OFFSET($FI$3,0,0,'Données projet'!$E$16+1,1))-AVERAGE(OFFSET($H$3,0,0,'Données projet'!$E$16+1,1))</f>
        <v>261.34571165681393</v>
      </c>
      <c r="FK70" s="60">
        <f t="shared" si="102"/>
        <v>207.9851454455669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8.5265128291212022E-14</v>
      </c>
      <c r="GA70" s="18">
        <f>FZ70*VLOOKUP('Données projet'!$B$17,Paramètres!$A$1:$I$89,3,0)*VLOOKUP('Données projet'!$B$17,Paramètres!$A$1:$I$89,5,0)</f>
        <v>7.7147888077888636E-14</v>
      </c>
      <c r="GB70" s="14">
        <f t="shared" si="103"/>
        <v>1.19451494619564E-12</v>
      </c>
      <c r="GC70" s="22">
        <f t="shared" si="79"/>
        <v>2.2148127696930623E-12</v>
      </c>
      <c r="GD70" s="60">
        <f t="shared" si="80"/>
        <v>293.33333333333553</v>
      </c>
      <c r="GE70" s="60">
        <f ca="1">AVERAGE(OFFSET($GD$3,0,0,'Données projet'!$E$17+1,1))-AVERAGE(OFFSET($H$3,0,0,'Données projet'!$E$17+1,1))</f>
        <v>195.57390574886637</v>
      </c>
      <c r="GF70" s="60">
        <f t="shared" si="104"/>
        <v>270.42511985134007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0.11536637173661914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0.11536637173661914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3.8</v>
      </c>
      <c r="GU70" s="13">
        <f>IF('Données projet'!$A$270&gt;35,GU69+GT70-HC69,IF(A70&lt;'Données projet'!$A$270,$GR$205^A70,IF(A70='Données projet'!$A$270,'Données projet'!$B$270,GU69+GT70-HC69)))</f>
        <v>262.59999999999991</v>
      </c>
      <c r="GV70" s="18">
        <f>GU70*VLOOKUP('Données projet'!$B$18,Paramètres!$A$1:$I$89,3,0)*VLOOKUP('Données projet'!$B$18,Paramètres!$A$1:$I$89,5,0)</f>
        <v>208.92455999999996</v>
      </c>
      <c r="GW70" s="14">
        <f t="shared" si="105"/>
        <v>51.700504821714368</v>
      </c>
      <c r="GX70" s="22">
        <f t="shared" si="82"/>
        <v>453.92198789781906</v>
      </c>
      <c r="GY70" s="60">
        <f t="shared" si="83"/>
        <v>747.25532123115238</v>
      </c>
      <c r="GZ70" s="60">
        <f ca="1">AVERAGE(OFFSET($GY$3,0,0,'Données projet'!$E$18+1,1))-AVERAGE(OFFSET($H$3,0,0,'Données projet'!$E$18+1,1))</f>
        <v>312.53381881960331</v>
      </c>
      <c r="HA70" s="60">
        <f t="shared" si="106"/>
        <v>342.06887933351783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1.254509838866994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1.254509838866994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8">
        <f t="shared" si="56"/>
        <v>256.66666666666669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9.1830769230769249</v>
      </c>
      <c r="N71" s="14">
        <f>IF('Données projet'!$A$36&gt;35,N70+M71-V70,IF(A71&lt;'Données projet'!$A$36,$K$205^A71,IF(A71='Données projet'!$A$36,'Données projet'!$B$36,N70+M71-V70)))</f>
        <v>361.62615384615367</v>
      </c>
      <c r="O71" s="14">
        <f>N71*VLOOKUP('Données projet'!$B$9,Paramètres!$A$1:$I$89,3,0)*VLOOKUP('Données projet'!$B$9,Paramètres!$A$1:$I$89,5,0)</f>
        <v>216.25243999999989</v>
      </c>
      <c r="P71" s="14">
        <f t="shared" si="87"/>
        <v>53.299559396285737</v>
      </c>
      <c r="Q71" s="22">
        <f t="shared" si="54"/>
        <v>469.46973228186403</v>
      </c>
      <c r="R71" s="60">
        <f t="shared" si="55"/>
        <v>762.80306561519728</v>
      </c>
      <c r="S71" s="60">
        <f ca="1">AVERAGE(OFFSET($R$3,0,0,'Données projet'!$E$9+1,1))-AVERAGE(OFFSET($H$3,0,0,'Données projet'!$E$9+1,1))</f>
        <v>289.2405918938332</v>
      </c>
      <c r="T71" s="60">
        <f t="shared" si="88"/>
        <v>229.06617320689008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2.6125666624215382</v>
      </c>
      <c r="AA71" s="23">
        <f>EXP(-LN(2)/25)*AA70+(1-EXP(-LN(2)/25))/(LN(2)/25)*Calculateur!V71*Calculateur!X71*VLOOKUP('Données projet'!$B$9,Paramètres!$A$1:$I$89,3,0)*0.475*44/12</f>
        <v>7.3531323973156768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9.965699059737215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6.5</v>
      </c>
      <c r="AI71" s="14">
        <f>IF('Données projet'!$A$62&gt;35,AI70+AH71-AQ70,IF(A71&lt;'Données projet'!$A$62,$AF$205^A71,IF(A71='Données projet'!$A$62,'Données projet'!$B$62,AI70+AH71-AQ70)))</f>
        <v>227.50000000000006</v>
      </c>
      <c r="AJ71" s="14">
        <f>AI71*VLOOKUP('Données projet'!$B$10,Paramètres!$A$1:$I$89,3,0)*VLOOKUP('Données projet'!$B$10,Paramètres!$A$1:$I$89,5,0)</f>
        <v>230.68500000000006</v>
      </c>
      <c r="AK71" s="14">
        <f t="shared" si="89"/>
        <v>56.430768901715489</v>
      </c>
      <c r="AL71" s="22">
        <f t="shared" si="58"/>
        <v>500.05996417048794</v>
      </c>
      <c r="AM71" s="60">
        <f t="shared" si="59"/>
        <v>793.39329750382126</v>
      </c>
      <c r="AN71" s="60">
        <f ca="1">AVERAGE(OFFSET($AM$3,0,0,'Données projet'!$E$10+1,1))-AVERAGE(OFFSET($H$3,0,0,'Données projet'!$E$10+1,1))</f>
        <v>474.89273620758723</v>
      </c>
      <c r="AO71" s="60">
        <f t="shared" si="90"/>
        <v>254.25036207346591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0</v>
      </c>
      <c r="BD71" s="13">
        <f>IF('Données projet'!$A$88&gt;35,BD70+BC71-BL70,IF(A71&lt;'Données projet'!$A$88,$BA$205^A71,IF(A71='Données projet'!$A$88,'Données projet'!$B$88,BD70+BC71-BL70)))</f>
        <v>-2.2737367544323206E-13</v>
      </c>
      <c r="BE71" s="14">
        <f>BD71*VLOOKUP('Données projet'!$B$11,Paramètres!$A$1:$I$89,3,0)*VLOOKUP('Données projet'!$B$11,Paramètres!$A$1:$I$89,5,0)</f>
        <v>-1.3596945791505279E-13</v>
      </c>
      <c r="BF71" s="14" t="e">
        <f t="shared" si="91"/>
        <v>#NUM!</v>
      </c>
      <c r="BG71" s="22" t="e">
        <f t="shared" si="61"/>
        <v>#NUM!</v>
      </c>
      <c r="BH71" s="60" t="e">
        <f t="shared" si="62"/>
        <v>#NUM!</v>
      </c>
      <c r="BI71" s="60">
        <f ca="1">AVERAGE(OFFSET($BH$3,0,0,'Données projet'!$E$11+1,1))-AVERAGE(OFFSET($H$3,0,0,'Données projet'!$E$11+1,1))</f>
        <v>260.05715565502118</v>
      </c>
      <c r="BJ71" s="60">
        <f t="shared" si="92"/>
        <v>269.95556918835911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7.4553083736594852</v>
      </c>
      <c r="BR71" s="23">
        <f>EXP(-LN(2)/2)*BR70+(1-EXP(-LN(2)/2))/(LN(2)/2)*BL71*BO71*VLOOKUP('Données projet'!$B$11,Paramètres!$A$1:$I$89,3,0)*0.475*44/12</f>
        <v>2.5149447148297561E-5</v>
      </c>
      <c r="BS71" s="24">
        <f t="shared" si="63"/>
        <v>7.4553335231066331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13.373076923076932</v>
      </c>
      <c r="BY71" s="13">
        <f>IF('Données projet'!$A$114&gt;35,BY70+BX71-CG70,IF(A71&lt;'Données projet'!$A$114,$BV$205^A71,IF(A71='Données projet'!$A$114,'Données projet'!$B$114,BY70+BX71-CG70)))</f>
        <v>442.8576923076925</v>
      </c>
      <c r="BZ71" s="14">
        <f>BY71*VLOOKUP('Données projet'!$B$12,Paramètres!$A$1:$I$89,3,0)*VLOOKUP('Données projet'!$B$12,Paramètres!$A$1:$I$89,5,0)</f>
        <v>247.5574500000001</v>
      </c>
      <c r="CA71" s="14">
        <f t="shared" si="93"/>
        <v>60.062607033562486</v>
      </c>
      <c r="CB71" s="22">
        <f t="shared" si="64"/>
        <v>535.7715993334549</v>
      </c>
      <c r="CC71" s="60">
        <f t="shared" si="65"/>
        <v>829.10493266678827</v>
      </c>
      <c r="CD71" s="60">
        <f ca="1">AVERAGE(OFFSET($CC$3,0,0,'Données projet'!$E$12+1,1))-AVERAGE(OFFSET($H$3,0,0,'Données projet'!$E$12+1,1))</f>
        <v>323.98185264074681</v>
      </c>
      <c r="CE71" s="60">
        <f t="shared" si="94"/>
        <v>301.22207291854005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1.5254612260698686</v>
      </c>
      <c r="CM71" s="23">
        <f>EXP(-LN(2)/2)*CM70+(1-EXP(-LN(2)/2))/(LN(2)/2)*CG71*CJ71*VLOOKUP('Données projet'!$B$12,Paramètres!$A$1:$I$89,3,0)*0.475*44/12</f>
        <v>3.0746625951300382E-5</v>
      </c>
      <c r="CN71" s="24">
        <f t="shared" si="66"/>
        <v>1.5254919726958198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10.314743589743586</v>
      </c>
      <c r="CT71" s="13">
        <f>IF('Données projet'!$A$140&gt;35,CT70+CS71-DB70,IF(A71&lt;'Données projet'!$A$140,$CQ$205^A71,IF(A71='Données projet'!$A$140,'Données projet'!$B$140,CT70+CS71-DB70)))</f>
        <v>306.55705128205136</v>
      </c>
      <c r="CU71" s="18">
        <f>CT71*VLOOKUP('Données projet'!$B$13,Paramètres!$A$1:$I$89,3,0)*VLOOKUP('Données projet'!$B$13,Paramètres!$A$1:$I$89,5,0)</f>
        <v>143.46870000000004</v>
      </c>
      <c r="CV71" s="14">
        <f t="shared" si="95"/>
        <v>37.090500536695608</v>
      </c>
      <c r="CW71" s="22">
        <f t="shared" si="67"/>
        <v>314.47394093474492</v>
      </c>
      <c r="CX71" s="60">
        <f t="shared" si="68"/>
        <v>607.80727426807823</v>
      </c>
      <c r="CY71" s="60">
        <f ca="1">AVERAGE(OFFSET($CX$3,0,0,'Données projet'!$E$13+1,1))-AVERAGE(OFFSET($H$3,0,0,'Données projet'!$E$13+1,1))</f>
        <v>285.59863510278109</v>
      </c>
      <c r="CZ71" s="60">
        <f t="shared" si="96"/>
        <v>190.4880882944471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4.8717948717948669</v>
      </c>
      <c r="DO71" s="13">
        <f>IF('Données projet'!$A$166&gt;35,DO70+DN71-DW70,IF(A71&lt;'Données projet'!$A$166,$DL$205^A71,IF(A71='Données projet'!$A$166,'Données projet'!$B$166,DO70+DN71-DW70)))</f>
        <v>248.58974358974345</v>
      </c>
      <c r="DP71" s="18">
        <f>DO71*VLOOKUP('Données projet'!$B$14,Paramètres!$A$1:$I$89,3,0)*VLOOKUP('Données projet'!$B$14,Paramètres!$A$1:$I$89,5,0)</f>
        <v>259.82599999999985</v>
      </c>
      <c r="DQ71" s="14">
        <f t="shared" si="97"/>
        <v>62.685286742684056</v>
      </c>
      <c r="DR71" s="22">
        <f t="shared" si="70"/>
        <v>561.70715774350776</v>
      </c>
      <c r="DS71" s="60">
        <f t="shared" si="71"/>
        <v>855.04049107684114</v>
      </c>
      <c r="DT71" s="60">
        <f ca="1">AVERAGE(OFFSET($DS$3,0,0,'Données projet'!$E$14+1,1))-AVERAGE(OFFSET($H$3,0,0,'Données projet'!$E$14+1,1))</f>
        <v>490.80835580536689</v>
      </c>
      <c r="DU71" s="60">
        <f t="shared" si="98"/>
        <v>302.12261539953789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0.84032218428730932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0.84032218428730932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3.8</v>
      </c>
      <c r="EJ71" s="13">
        <f>IF('Données projet'!$A$192&gt;35,EJ70+EI71-ER70,IF(A71&lt;'Données projet'!$A$192,$EG$205^A71,IF(A71='Données projet'!$A$192,'Données projet'!$B$192,EJ70+EI71-ER70)))</f>
        <v>266.39999999999992</v>
      </c>
      <c r="EK71" s="18">
        <f>EJ71*VLOOKUP('Données projet'!$B$15,Paramètres!$A$1:$I$89,3,0)*VLOOKUP('Données projet'!$B$15,Paramètres!$A$1:$I$89,5,0)</f>
        <v>232.72703999999996</v>
      </c>
      <c r="EL71" s="14">
        <f t="shared" si="99"/>
        <v>56.871926227931105</v>
      </c>
      <c r="EM71" s="22">
        <f t="shared" si="73"/>
        <v>504.38486618031317</v>
      </c>
      <c r="EN71" s="60">
        <f t="shared" si="74"/>
        <v>797.71819951364648</v>
      </c>
      <c r="EO71" s="60">
        <f ca="1">AVERAGE(OFFSET($EN$3,0,0,'Données projet'!$E$15+1,1))-AVERAGE(OFFSET($H$3,0,0,'Données projet'!$E$15+1,1))</f>
        <v>339.58437495284466</v>
      </c>
      <c r="EP71" s="60">
        <f t="shared" si="100"/>
        <v>371.26234252426531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1.3504890451318941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1.3504890451318941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4.3589743589743595</v>
      </c>
      <c r="FE71" s="13">
        <f>IF('Données projet'!$A$218&gt;35,FE70+FD71-FM70,IF(A71&lt;'Données projet'!$A$218,$FB$205^A71,IF(A71='Données projet'!$A$218,'Données projet'!$B$218,FE70+FD71-FM70)))</f>
        <v>211.79487179487177</v>
      </c>
      <c r="FF71" s="18">
        <f>FE71*VLOOKUP('Données projet'!$B$16,Paramètres!$A$1:$I$89,3,0)*VLOOKUP('Données projet'!$B$16,Paramètres!$A$1:$I$89,5,0)</f>
        <v>142.072</v>
      </c>
      <c r="FG71" s="14">
        <f t="shared" si="101"/>
        <v>36.771264974977768</v>
      </c>
      <c r="FH71" s="22">
        <f t="shared" si="76"/>
        <v>311.48535316475295</v>
      </c>
      <c r="FI71" s="60">
        <f t="shared" si="77"/>
        <v>604.81868649808621</v>
      </c>
      <c r="FJ71" s="60">
        <f ca="1">AVERAGE(OFFSET($FI$3,0,0,'Données projet'!$E$16+1,1))-AVERAGE(OFFSET($H$3,0,0,'Données projet'!$E$16+1,1))</f>
        <v>261.34571165681393</v>
      </c>
      <c r="FK71" s="60">
        <f t="shared" si="102"/>
        <v>207.9851454455669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8.5265128291212022E-14</v>
      </c>
      <c r="GA71" s="18">
        <f>FZ71*VLOOKUP('Données projet'!$B$17,Paramètres!$A$1:$I$89,3,0)*VLOOKUP('Données projet'!$B$17,Paramètres!$A$1:$I$89,5,0)</f>
        <v>7.7147888077888636E-14</v>
      </c>
      <c r="GB71" s="14">
        <f t="shared" si="103"/>
        <v>1.19451494619564E-12</v>
      </c>
      <c r="GC71" s="22">
        <f t="shared" si="79"/>
        <v>2.2148127696930623E-12</v>
      </c>
      <c r="GD71" s="60">
        <f t="shared" si="80"/>
        <v>293.33333333333553</v>
      </c>
      <c r="GE71" s="60">
        <f ca="1">AVERAGE(OFFSET($GD$3,0,0,'Données projet'!$E$17+1,1))-AVERAGE(OFFSET($H$3,0,0,'Données projet'!$E$17+1,1))</f>
        <v>195.57390574886637</v>
      </c>
      <c r="GF71" s="60">
        <f t="shared" si="104"/>
        <v>270.42511985134007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0.11310410755340268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0.11310410755340268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3.8</v>
      </c>
      <c r="GU71" s="13">
        <f>IF('Données projet'!$A$270&gt;35,GU70+GT71-HC70,IF(A71&lt;'Données projet'!$A$270,$GR$205^A71,IF(A71='Données projet'!$A$270,'Données projet'!$B$270,GU70+GT71-HC70)))</f>
        <v>266.39999999999992</v>
      </c>
      <c r="GV71" s="18">
        <f>GU71*VLOOKUP('Données projet'!$B$18,Paramètres!$A$1:$I$89,3,0)*VLOOKUP('Données projet'!$B$18,Paramètres!$A$1:$I$89,5,0)</f>
        <v>211.94783999999996</v>
      </c>
      <c r="GW71" s="14">
        <f t="shared" si="105"/>
        <v>52.361008754780862</v>
      </c>
      <c r="GX71" s="22">
        <f t="shared" si="82"/>
        <v>460.33791158124319</v>
      </c>
      <c r="GY71" s="60">
        <f t="shared" si="83"/>
        <v>753.6712449145765</v>
      </c>
      <c r="GZ71" s="60">
        <f ca="1">AVERAGE(OFFSET($GY$3,0,0,'Données projet'!$E$18+1,1))-AVERAGE(OFFSET($H$3,0,0,'Données projet'!$E$18+1,1))</f>
        <v>312.53381881960331</v>
      </c>
      <c r="HA71" s="60">
        <f t="shared" si="106"/>
        <v>342.06887933351783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1.229909666102259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1.229909666102259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8">
        <f t="shared" si="56"/>
        <v>256.66666666666669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9.1830769230769249</v>
      </c>
      <c r="N72" s="14">
        <f>IF('Données projet'!$A$36&gt;35,N71+M72-V71,IF(A72&lt;'Données projet'!$A$36,$K$205^A72,IF(A72='Données projet'!$A$36,'Données projet'!$B$36,N71+M72-V71)))</f>
        <v>370.80923076923057</v>
      </c>
      <c r="O72" s="14">
        <f>N72*VLOOKUP('Données projet'!$B$9,Paramètres!$A$1:$I$89,3,0)*VLOOKUP('Données projet'!$B$9,Paramètres!$A$1:$I$89,5,0)</f>
        <v>221.74391999999989</v>
      </c>
      <c r="P72" s="14">
        <f t="shared" si="87"/>
        <v>54.493743764780973</v>
      </c>
      <c r="Q72" s="22">
        <f t="shared" si="54"/>
        <v>481.11393105699329</v>
      </c>
      <c r="R72" s="60">
        <f t="shared" si="55"/>
        <v>774.44726439032661</v>
      </c>
      <c r="S72" s="60">
        <f ca="1">AVERAGE(OFFSET($R$3,0,0,'Données projet'!$E$9+1,1))-AVERAGE(OFFSET($H$3,0,0,'Données projet'!$E$9+1,1))</f>
        <v>289.2405918938332</v>
      </c>
      <c r="T72" s="60">
        <f t="shared" si="88"/>
        <v>229.06617320689008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2.5613358236797699</v>
      </c>
      <c r="AA72" s="23">
        <f>EXP(-LN(2)/25)*AA71+(1-EXP(-LN(2)/25))/(LN(2)/25)*Calculateur!V72*Calculateur!X72*VLOOKUP('Données projet'!$B$9,Paramètres!$A$1:$I$89,3,0)*0.475*44/12</f>
        <v>7.1520606052266524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9.7133964289064227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6.5</v>
      </c>
      <c r="AI72" s="14">
        <f>IF('Données projet'!$A$62&gt;35,AI71+AH72-AQ71,IF(A72&lt;'Données projet'!$A$62,$AF$205^A72,IF(A72='Données projet'!$A$62,'Données projet'!$B$62,AI71+AH72-AQ71)))</f>
        <v>234.00000000000006</v>
      </c>
      <c r="AJ72" s="14">
        <f>AI72*VLOOKUP('Données projet'!$B$10,Paramètres!$A$1:$I$89,3,0)*VLOOKUP('Données projet'!$B$10,Paramètres!$A$1:$I$89,5,0)</f>
        <v>237.2760000000001</v>
      </c>
      <c r="AK72" s="14">
        <f t="shared" si="89"/>
        <v>57.853059819349561</v>
      </c>
      <c r="AL72" s="22">
        <f t="shared" si="58"/>
        <v>514.01644585203405</v>
      </c>
      <c r="AM72" s="60">
        <f t="shared" si="59"/>
        <v>807.34977918536742</v>
      </c>
      <c r="AN72" s="60">
        <f ca="1">AVERAGE(OFFSET($AM$3,0,0,'Données projet'!$E$10+1,1))-AVERAGE(OFFSET($H$3,0,0,'Données projet'!$E$10+1,1))</f>
        <v>474.89273620758723</v>
      </c>
      <c r="AO72" s="60">
        <f t="shared" si="90"/>
        <v>254.25036207346591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0</v>
      </c>
      <c r="BD72" s="13">
        <f>IF('Données projet'!$A$88&gt;35,BD71+BC72-BL71,IF(A72&lt;'Données projet'!$A$88,$BA$205^A72,IF(A72='Données projet'!$A$88,'Données projet'!$B$88,BD71+BC72-BL71)))</f>
        <v>-2.2737367544323206E-13</v>
      </c>
      <c r="BE72" s="14">
        <f>BD72*VLOOKUP('Données projet'!$B$11,Paramètres!$A$1:$I$89,3,0)*VLOOKUP('Données projet'!$B$11,Paramètres!$A$1:$I$89,5,0)</f>
        <v>-1.3596945791505279E-13</v>
      </c>
      <c r="BF72" s="14" t="e">
        <f t="shared" si="91"/>
        <v>#NUM!</v>
      </c>
      <c r="BG72" s="22" t="e">
        <f t="shared" si="61"/>
        <v>#NUM!</v>
      </c>
      <c r="BH72" s="60" t="e">
        <f t="shared" si="62"/>
        <v>#NUM!</v>
      </c>
      <c r="BI72" s="60">
        <f ca="1">AVERAGE(OFFSET($BH$3,0,0,'Données projet'!$E$11+1,1))-AVERAGE(OFFSET($H$3,0,0,'Données projet'!$E$11+1,1))</f>
        <v>260.05715565502118</v>
      </c>
      <c r="BJ72" s="60">
        <f t="shared" si="92"/>
        <v>269.95556918835911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7.2514425741241384</v>
      </c>
      <c r="BR72" s="23">
        <f>EXP(-LN(2)/2)*BR71+(1-EXP(-LN(2)/2))/(LN(2)/2)*BL72*BO72*VLOOKUP('Données projet'!$B$11,Paramètres!$A$1:$I$89,3,0)*0.475*44/12</f>
        <v>1.7783344621653885E-5</v>
      </c>
      <c r="BS72" s="24">
        <f t="shared" si="63"/>
        <v>7.2514603574687602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>
        <f>VLOOKUP(A72,'Données projet'!$A$113:$I$133,2,0)</f>
        <v>456.23076923076923</v>
      </c>
      <c r="BW72" s="13">
        <f>VLOOKUP(A72,'Données projet'!$A$113:$I$133,9,0)</f>
        <v>13.373076923076932</v>
      </c>
      <c r="BX72" s="13">
        <f t="array" ref="BX72">INDEX(BW:BW,MIN(IF(ISNUMBER(BW72:BW268),ROW(BW72:BW268),"")))</f>
        <v>13.373076923076932</v>
      </c>
      <c r="BY72" s="13">
        <f>IF('Données projet'!$A$114&gt;35,BY71+BX72-CG71,IF(A72&lt;'Données projet'!$A$114,$BV$205^A72,IF(A72='Données projet'!$A$114,'Données projet'!$B$114,BY71+BX72-CG71)))</f>
        <v>456.23076923076945</v>
      </c>
      <c r="BZ72" s="14">
        <f>BY72*VLOOKUP('Données projet'!$B$12,Paramètres!$A$1:$I$89,3,0)*VLOOKUP('Données projet'!$B$12,Paramètres!$A$1:$I$89,5,0)</f>
        <v>255.03300000000013</v>
      </c>
      <c r="CA72" s="14">
        <f t="shared" si="93"/>
        <v>61.662428642904949</v>
      </c>
      <c r="CB72" s="22">
        <f t="shared" si="64"/>
        <v>551.57787155305971</v>
      </c>
      <c r="CC72" s="60">
        <f t="shared" si="65"/>
        <v>844.91120488639308</v>
      </c>
      <c r="CD72" s="60">
        <f ca="1">AVERAGE(OFFSET($CC$3,0,0,'Données projet'!$E$12+1,1))-AVERAGE(OFFSET($H$3,0,0,'Données projet'!$E$12+1,1))</f>
        <v>323.98185264074681</v>
      </c>
      <c r="CE72" s="60">
        <f t="shared" si="94"/>
        <v>301.22207291854005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1.4837474086224687</v>
      </c>
      <c r="CM72" s="23">
        <f>EXP(-LN(2)/2)*CM71+(1-EXP(-LN(2)/2))/(LN(2)/2)*CG72*CJ72*VLOOKUP('Données projet'!$B$12,Paramètres!$A$1:$I$89,3,0)*0.475*44/12</f>
        <v>2.1741147708770783E-5</v>
      </c>
      <c r="CN72" s="24">
        <f t="shared" si="66"/>
        <v>1.4837691497701775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10.314743589743586</v>
      </c>
      <c r="CT72" s="13">
        <f>IF('Données projet'!$A$140&gt;35,CT71+CS72-DB71,IF(A72&lt;'Données projet'!$A$140,$CQ$205^A72,IF(A72='Données projet'!$A$140,'Données projet'!$B$140,CT71+CS72-DB71)))</f>
        <v>316.87179487179492</v>
      </c>
      <c r="CU72" s="18">
        <f>CT72*VLOOKUP('Données projet'!$B$13,Paramètres!$A$1:$I$89,3,0)*VLOOKUP('Données projet'!$B$13,Paramètres!$A$1:$I$89,5,0)</f>
        <v>148.29600000000002</v>
      </c>
      <c r="CV72" s="14">
        <f t="shared" si="95"/>
        <v>38.19108839282633</v>
      </c>
      <c r="CW72" s="22">
        <f t="shared" si="67"/>
        <v>324.7983456175059</v>
      </c>
      <c r="CX72" s="60">
        <f t="shared" si="68"/>
        <v>618.13167895083916</v>
      </c>
      <c r="CY72" s="60">
        <f ca="1">AVERAGE(OFFSET($CX$3,0,0,'Données projet'!$E$13+1,1))-AVERAGE(OFFSET($H$3,0,0,'Données projet'!$E$13+1,1))</f>
        <v>285.59863510278109</v>
      </c>
      <c r="CZ72" s="60">
        <f t="shared" si="96"/>
        <v>190.4880882944471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4.8717948717948669</v>
      </c>
      <c r="DO72" s="13">
        <f>IF('Données projet'!$A$166&gt;35,DO71+DN72-DW71,IF(A72&lt;'Données projet'!$A$166,$DL$205^A72,IF(A72='Données projet'!$A$166,'Données projet'!$B$166,DO71+DN72-DW71)))</f>
        <v>253.46153846153831</v>
      </c>
      <c r="DP72" s="18">
        <f>DO72*VLOOKUP('Données projet'!$B$14,Paramètres!$A$1:$I$89,3,0)*VLOOKUP('Données projet'!$B$14,Paramètres!$A$1:$I$89,5,0)</f>
        <v>264.91799999999984</v>
      </c>
      <c r="DQ72" s="14">
        <f t="shared" si="97"/>
        <v>63.769550790039318</v>
      </c>
      <c r="DR72" s="22">
        <f t="shared" si="70"/>
        <v>572.4641509593182</v>
      </c>
      <c r="DS72" s="60">
        <f t="shared" si="71"/>
        <v>865.79748429265146</v>
      </c>
      <c r="DT72" s="60">
        <f ca="1">AVERAGE(OFFSET($DS$3,0,0,'Données projet'!$E$14+1,1))-AVERAGE(OFFSET($H$3,0,0,'Données projet'!$E$14+1,1))</f>
        <v>490.80835580536689</v>
      </c>
      <c r="DU72" s="60">
        <f t="shared" si="98"/>
        <v>302.12261539953789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0.82384397879935789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0.82384397879935789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3.8</v>
      </c>
      <c r="EJ72" s="13">
        <f>IF('Données projet'!$A$192&gt;35,EJ71+EI72-ER71,IF(A72&lt;'Données projet'!$A$192,$EG$205^A72,IF(A72='Données projet'!$A$192,'Données projet'!$B$192,EJ71+EI72-ER71)))</f>
        <v>270.19999999999993</v>
      </c>
      <c r="EK72" s="18">
        <f>EJ72*VLOOKUP('Données projet'!$B$15,Paramètres!$A$1:$I$89,3,0)*VLOOKUP('Données projet'!$B$15,Paramètres!$A$1:$I$89,5,0)</f>
        <v>236.04671999999999</v>
      </c>
      <c r="EL72" s="14">
        <f t="shared" si="99"/>
        <v>57.588142576078461</v>
      </c>
      <c r="EM72" s="22">
        <f t="shared" si="73"/>
        <v>511.41405232000324</v>
      </c>
      <c r="EN72" s="60">
        <f t="shared" si="74"/>
        <v>804.74738565333655</v>
      </c>
      <c r="EO72" s="60">
        <f ca="1">AVERAGE(OFFSET($EN$3,0,0,'Données projet'!$E$15+1,1))-AVERAGE(OFFSET($H$3,0,0,'Données projet'!$E$15+1,1))</f>
        <v>339.58437495284466</v>
      </c>
      <c r="EP72" s="60">
        <f t="shared" si="100"/>
        <v>371.26234252426531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1.3240067786738399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1.3240067786738399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4.3589743589743595</v>
      </c>
      <c r="FE72" s="13">
        <f>IF('Données projet'!$A$218&gt;35,FE71+FD72-FM71,IF(A72&lt;'Données projet'!$A$218,$FB$205^A72,IF(A72='Données projet'!$A$218,'Données projet'!$B$218,FE71+FD72-FM71)))</f>
        <v>216.15384615384613</v>
      </c>
      <c r="FF72" s="18">
        <f>FE72*VLOOKUP('Données projet'!$B$16,Paramètres!$A$1:$I$89,3,0)*VLOOKUP('Données projet'!$B$16,Paramètres!$A$1:$I$89,5,0)</f>
        <v>144.99599999999998</v>
      </c>
      <c r="FG72" s="14">
        <f t="shared" si="101"/>
        <v>37.439172872855487</v>
      </c>
      <c r="FH72" s="22">
        <f t="shared" si="76"/>
        <v>317.74125942022329</v>
      </c>
      <c r="FI72" s="60">
        <f t="shared" si="77"/>
        <v>611.07459275355654</v>
      </c>
      <c r="FJ72" s="60">
        <f ca="1">AVERAGE(OFFSET($FI$3,0,0,'Données projet'!$E$16+1,1))-AVERAGE(OFFSET($H$3,0,0,'Données projet'!$E$16+1,1))</f>
        <v>261.34571165681393</v>
      </c>
      <c r="FK72" s="60">
        <f t="shared" si="102"/>
        <v>207.9851454455669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8.5265128291212022E-14</v>
      </c>
      <c r="GA72" s="18">
        <f>FZ72*VLOOKUP('Données projet'!$B$17,Paramètres!$A$1:$I$89,3,0)*VLOOKUP('Données projet'!$B$17,Paramètres!$A$1:$I$89,5,0)</f>
        <v>7.7147888077888636E-14</v>
      </c>
      <c r="GB72" s="14">
        <f t="shared" si="103"/>
        <v>1.19451494619564E-12</v>
      </c>
      <c r="GC72" s="22">
        <f t="shared" si="79"/>
        <v>2.2148127696930623E-12</v>
      </c>
      <c r="GD72" s="60">
        <f t="shared" si="80"/>
        <v>293.33333333333553</v>
      </c>
      <c r="GE72" s="60">
        <f ca="1">AVERAGE(OFFSET($GD$3,0,0,'Données projet'!$E$17+1,1))-AVERAGE(OFFSET($H$3,0,0,'Données projet'!$E$17+1,1))</f>
        <v>195.57390574886637</v>
      </c>
      <c r="GF72" s="60">
        <f t="shared" si="104"/>
        <v>270.42511985134007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0.11088620499097419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0.11088620499097419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3.8</v>
      </c>
      <c r="GU72" s="13">
        <f>IF('Données projet'!$A$270&gt;35,GU71+GT72-HC71,IF(A72&lt;'Données projet'!$A$270,$GR$205^A72,IF(A72='Données projet'!$A$270,'Données projet'!$B$270,GU71+GT72-HC71)))</f>
        <v>270.19999999999993</v>
      </c>
      <c r="GV72" s="18">
        <f>GU72*VLOOKUP('Données projet'!$B$18,Paramètres!$A$1:$I$89,3,0)*VLOOKUP('Données projet'!$B$18,Paramètres!$A$1:$I$89,5,0)</f>
        <v>214.97111999999996</v>
      </c>
      <c r="GW72" s="14">
        <f t="shared" si="105"/>
        <v>53.020416883940428</v>
      </c>
      <c r="GX72" s="22">
        <f t="shared" si="82"/>
        <v>466.75192673952944</v>
      </c>
      <c r="GY72" s="60">
        <f t="shared" si="83"/>
        <v>760.08526007286275</v>
      </c>
      <c r="GZ72" s="60">
        <f ca="1">AVERAGE(OFFSET($GY$3,0,0,'Données projet'!$E$18+1,1))-AVERAGE(OFFSET($H$3,0,0,'Données projet'!$E$18+1,1))</f>
        <v>312.53381881960331</v>
      </c>
      <c r="HA72" s="60">
        <f t="shared" si="106"/>
        <v>342.06887933351783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1.2057918877208169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1.2057918877208169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8">
        <f t="shared" si="56"/>
        <v>256.66666666666669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379.99230769230769</v>
      </c>
      <c r="L73" s="13">
        <f>VLOOKUP(A73,'Données projet'!$A$35:$I$55,9,0)</f>
        <v>9.1830769230769249</v>
      </c>
      <c r="M73" s="13">
        <f t="array" ref="M73">INDEX(L:L,MIN(IF(ISNUMBER(L73:L269),ROW(L73:L269),"")))</f>
        <v>9.1830769230769249</v>
      </c>
      <c r="N73" s="14">
        <f>IF('Données projet'!$A$36&gt;35,N72+M73-V72,IF(A73&lt;'Données projet'!$A$36,$K$205^A73,IF(A73='Données projet'!$A$36,'Données projet'!$B$36,N72+M73-V72)))</f>
        <v>379.99230769230746</v>
      </c>
      <c r="O73" s="14">
        <f>N73*VLOOKUP('Données projet'!$B$9,Paramètres!$A$1:$I$89,3,0)*VLOOKUP('Données projet'!$B$9,Paramètres!$A$1:$I$89,5,0)</f>
        <v>227.23539999999988</v>
      </c>
      <c r="P73" s="14">
        <f t="shared" si="87"/>
        <v>55.684490313081348</v>
      </c>
      <c r="Q73" s="22">
        <f t="shared" si="54"/>
        <v>492.75214229528314</v>
      </c>
      <c r="R73" s="60">
        <f t="shared" si="55"/>
        <v>786.08547562861645</v>
      </c>
      <c r="S73" s="60">
        <f ca="1">AVERAGE(OFFSET($R$3,0,0,'Données projet'!$E$9+1,1))-AVERAGE(OFFSET($H$3,0,0,'Données projet'!$E$9+1,1))</f>
        <v>289.2405918938332</v>
      </c>
      <c r="T73" s="60">
        <f t="shared" si="88"/>
        <v>229.06617320689008</v>
      </c>
      <c r="U73" s="16">
        <f>IF(ISNA(VLOOKUP(A73,'Données projet'!$A$35:$I$55,3,0)),0,VLOOKUP(A73,'Données projet'!$A$35:$I$55,3,0))</f>
        <v>7</v>
      </c>
      <c r="V73" s="16">
        <f>IF(ISNA(VLOOKUP(A73,'Données projet'!$A$35:$I$55,4,0)),0,VLOOKUP(A73,'Données projet'!$A$35:$I$55,4,0))</f>
        <v>52.669230769230765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2.5111095904380014</v>
      </c>
      <c r="AA73" s="23">
        <f>EXP(-LN(2)/25)*AA72+(1-EXP(-LN(2)/25))/(LN(2)/25)*Calculateur!V73*Calculateur!X73*VLOOKUP('Données projet'!$B$9,Paramètres!$A$1:$I$89,3,0)*0.475*44/12</f>
        <v>6.9564871318662087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9.4675967223042097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6.5</v>
      </c>
      <c r="AI73" s="14">
        <f>IF('Données projet'!$A$62&gt;35,AI72+AH73-AQ72,IF(A73&lt;'Données projet'!$A$62,$AF$205^A73,IF(A73='Données projet'!$A$62,'Données projet'!$B$62,AI72+AH73-AQ72)))</f>
        <v>240.50000000000006</v>
      </c>
      <c r="AJ73" s="14">
        <f>AI73*VLOOKUP('Données projet'!$B$10,Paramètres!$A$1:$I$89,3,0)*VLOOKUP('Données projet'!$B$10,Paramètres!$A$1:$I$89,5,0)</f>
        <v>243.86700000000008</v>
      </c>
      <c r="AK73" s="14">
        <f t="shared" si="89"/>
        <v>59.270758798971528</v>
      </c>
      <c r="AL73" s="22">
        <f t="shared" si="58"/>
        <v>527.96492990820889</v>
      </c>
      <c r="AM73" s="60">
        <f t="shared" si="59"/>
        <v>821.29826324154214</v>
      </c>
      <c r="AN73" s="60">
        <f ca="1">AVERAGE(OFFSET($AM$3,0,0,'Données projet'!$E$10+1,1))-AVERAGE(OFFSET($H$3,0,0,'Données projet'!$E$10+1,1))</f>
        <v>474.89273620758723</v>
      </c>
      <c r="AO73" s="60">
        <f t="shared" si="90"/>
        <v>254.25036207346591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 t="e">
        <f>VLOOKUP(A73,'Données projet'!$A$87:$I$107,2,0)</f>
        <v>#N/A</v>
      </c>
      <c r="BB73" s="13" t="e">
        <f>VLOOKUP(A73,'Données projet'!$A$87:$I$107,9,0)</f>
        <v>#N/A</v>
      </c>
      <c r="BC73" s="13">
        <f t="array" ref="BC73">INDEX(BB:BB,MIN(IF(ISNUMBER(BB73:BB269),ROW(BB73:BB269),"")))</f>
        <v>0</v>
      </c>
      <c r="BD73" s="13">
        <f>IF('Données projet'!$A$88&gt;35,BD72+BC73-BL72,IF(A73&lt;'Données projet'!$A$88,$BA$205^A73,IF(A73='Données projet'!$A$88,'Données projet'!$B$88,BD72+BC73-BL72)))</f>
        <v>-2.2737367544323206E-13</v>
      </c>
      <c r="BE73" s="14">
        <f>BD73*VLOOKUP('Données projet'!$B$11,Paramètres!$A$1:$I$89,3,0)*VLOOKUP('Données projet'!$B$11,Paramètres!$A$1:$I$89,5,0)</f>
        <v>-1.3596945791505279E-13</v>
      </c>
      <c r="BF73" s="14" t="e">
        <f t="shared" si="91"/>
        <v>#NUM!</v>
      </c>
      <c r="BG73" s="22" t="e">
        <f t="shared" si="61"/>
        <v>#NUM!</v>
      </c>
      <c r="BH73" s="60" t="e">
        <f t="shared" si="62"/>
        <v>#NUM!</v>
      </c>
      <c r="BI73" s="60">
        <f ca="1">AVERAGE(OFFSET($BH$3,0,0,'Données projet'!$E$11+1,1))-AVERAGE(OFFSET($H$3,0,0,'Données projet'!$E$11+1,1))</f>
        <v>260.05715565502118</v>
      </c>
      <c r="BJ73" s="60">
        <f t="shared" si="92"/>
        <v>269.95556918835911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7.0531514955979224</v>
      </c>
      <c r="BR73" s="23">
        <f>EXP(-LN(2)/2)*BR72+(1-EXP(-LN(2)/2))/(LN(2)/2)*BL73*BO73*VLOOKUP('Données projet'!$B$11,Paramètres!$A$1:$I$89,3,0)*0.475*44/12</f>
        <v>1.2574723574148781E-5</v>
      </c>
      <c r="BS73" s="24">
        <f t="shared" si="63"/>
        <v>7.0531640703214968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469.06923076923073</v>
      </c>
      <c r="BW73" s="13">
        <f>VLOOKUP(A73,'Données projet'!$A$113:$I$133,9,0)</f>
        <v>12.838461538461502</v>
      </c>
      <c r="BX73" s="13">
        <f t="array" ref="BX73">INDEX(BW:BW,MIN(IF(ISNUMBER(BW73:BW269),ROW(BW73:BW269),"")))</f>
        <v>12.838461538461502</v>
      </c>
      <c r="BY73" s="13">
        <f>IF('Données projet'!$A$114&gt;35,BY72+BX73-CG72,IF(A73&lt;'Données projet'!$A$114,$BV$205^A73,IF(A73='Données projet'!$A$114,'Données projet'!$B$114,BY72+BX73-CG72)))</f>
        <v>469.06923076923096</v>
      </c>
      <c r="BZ73" s="14">
        <f>BY73*VLOOKUP('Données projet'!$B$12,Paramètres!$A$1:$I$89,3,0)*VLOOKUP('Données projet'!$B$12,Paramètres!$A$1:$I$89,5,0)</f>
        <v>262.20970000000011</v>
      </c>
      <c r="CA73" s="14">
        <f t="shared" si="93"/>
        <v>63.193164452376678</v>
      </c>
      <c r="CB73" s="22">
        <f t="shared" si="64"/>
        <v>566.74332225455612</v>
      </c>
      <c r="CC73" s="60">
        <f t="shared" si="65"/>
        <v>860.07665558788949</v>
      </c>
      <c r="CD73" s="60">
        <f ca="1">AVERAGE(OFFSET($CC$3,0,0,'Données projet'!$E$12+1,1))-AVERAGE(OFFSET($H$3,0,0,'Données projet'!$E$12+1,1))</f>
        <v>323.98185264074681</v>
      </c>
      <c r="CE73" s="60">
        <f t="shared" si="94"/>
        <v>301.22207291854005</v>
      </c>
      <c r="CF73" s="16">
        <f>IF(ISNA(VLOOKUP(A73,'Données projet'!$A$113:$I$133,3,0)),0,VLOOKUP(A73,'Données projet'!$A$113:$I$133,3,0))</f>
        <v>8</v>
      </c>
      <c r="CG73" s="16">
        <f>IF(ISNA(VLOOKUP(A73,'Données projet'!$A$113:$I$133,4,0)),0,VLOOKUP(A73,'Données projet'!$A$113:$I$133,4,0))</f>
        <v>469.06923076923073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1.4431742577068023</v>
      </c>
      <c r="CM73" s="23">
        <f>EXP(-LN(2)/2)*CM72+(1-EXP(-LN(2)/2))/(LN(2)/2)*CG73*CJ73*VLOOKUP('Données projet'!$B$12,Paramètres!$A$1:$I$89,3,0)*0.475*44/12</f>
        <v>1.5373312975650191E-5</v>
      </c>
      <c r="CN73" s="24">
        <f t="shared" si="66"/>
        <v>1.443189631019778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 t="e">
        <f>VLOOKUP(A73,'Données projet'!$A$139:$I$159,2,0)</f>
        <v>#N/A</v>
      </c>
      <c r="CR73" s="13" t="e">
        <f>VLOOKUP(A73,'Données projet'!$A$139:$I$159,9,0)</f>
        <v>#N/A</v>
      </c>
      <c r="CS73" s="13">
        <f t="array" ref="CS73">INDEX(CR:CR,MIN(IF(ISNUMBER(CR73:CR269),ROW(CR73:CR269),"")))</f>
        <v>10.314743589743586</v>
      </c>
      <c r="CT73" s="13">
        <f>IF('Données projet'!$A$140&gt;35,CT72+CS73-DB72,IF(A73&lt;'Données projet'!$A$140,$CQ$205^A73,IF(A73='Données projet'!$A$140,'Données projet'!$B$140,CT72+CS73-DB72)))</f>
        <v>327.18653846153848</v>
      </c>
      <c r="CU73" s="18">
        <f>CT73*VLOOKUP('Données projet'!$B$13,Paramètres!$A$1:$I$89,3,0)*VLOOKUP('Données projet'!$B$13,Paramètres!$A$1:$I$89,5,0)</f>
        <v>153.1233</v>
      </c>
      <c r="CV73" s="14">
        <f t="shared" si="95"/>
        <v>39.287513204310308</v>
      </c>
      <c r="CW73" s="22">
        <f t="shared" si="67"/>
        <v>335.1154996641738</v>
      </c>
      <c r="CX73" s="60">
        <f t="shared" si="68"/>
        <v>628.44883299750711</v>
      </c>
      <c r="CY73" s="60">
        <f ca="1">AVERAGE(OFFSET($CX$3,0,0,'Données projet'!$E$13+1,1))-AVERAGE(OFFSET($H$3,0,0,'Données projet'!$E$13+1,1))</f>
        <v>285.59863510278109</v>
      </c>
      <c r="CZ73" s="60">
        <f t="shared" si="96"/>
        <v>190.4880882944471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258.33333333333331</v>
      </c>
      <c r="DM73" s="13">
        <f>VLOOKUP(A73,'Données projet'!$A$165:$I$185,9,0)</f>
        <v>4.8717948717948669</v>
      </c>
      <c r="DN73" s="13">
        <f t="array" ref="DN73">INDEX(DM:DM,MIN(IF(ISNUMBER(DM73:DM269),ROW(DM73:DM269),"")))</f>
        <v>4.8717948717948669</v>
      </c>
      <c r="DO73" s="13">
        <f>IF('Données projet'!$A$166&gt;35,DO72+DN73-DW72,IF(A73&lt;'Données projet'!$A$166,$DL$205^A73,IF(A73='Données projet'!$A$166,'Données projet'!$B$166,DO72+DN73-DW72)))</f>
        <v>258.3333333333332</v>
      </c>
      <c r="DP73" s="18">
        <f>DO73*VLOOKUP('Données projet'!$B$14,Paramètres!$A$1:$I$89,3,0)*VLOOKUP('Données projet'!$B$14,Paramètres!$A$1:$I$89,5,0)</f>
        <v>270.00999999999988</v>
      </c>
      <c r="DQ73" s="14">
        <f t="shared" si="97"/>
        <v>64.851391535647195</v>
      </c>
      <c r="DR73" s="22">
        <f t="shared" si="70"/>
        <v>583.21692359125188</v>
      </c>
      <c r="DS73" s="60">
        <f t="shared" si="71"/>
        <v>876.55025692458526</v>
      </c>
      <c r="DT73" s="60">
        <f ca="1">AVERAGE(OFFSET($DS$3,0,0,'Données projet'!$E$14+1,1))-AVERAGE(OFFSET($H$3,0,0,'Données projet'!$E$14+1,1))</f>
        <v>490.80835580536689</v>
      </c>
      <c r="DU73" s="60">
        <f t="shared" si="98"/>
        <v>302.12261539953789</v>
      </c>
      <c r="DV73" s="16">
        <f>IF(ISNA(VLOOKUP(A73,'Données projet'!$A$165:$I$185,3,0)),0,VLOOKUP(A73,'Données projet'!$A$165:$I$185,3,0))</f>
        <v>6</v>
      </c>
      <c r="DW73" s="16">
        <f>IF(ISNA(VLOOKUP(A73,'Données projet'!$A$165:$I$185,4,0)),0,VLOOKUP(A73,'Données projet'!$A$165:$I$185,4,0))</f>
        <v>23.076923076923077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0.80768890087031231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0.80768890087031231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>
        <f>VLOOKUP(A73,'Données projet'!$A$191:$I$211,2,0)</f>
        <v>274</v>
      </c>
      <c r="EH73" s="13">
        <f>VLOOKUP(A73,'Données projet'!$A$191:$I$211,9,0)</f>
        <v>3.8</v>
      </c>
      <c r="EI73" s="13">
        <f t="array" ref="EI73">INDEX(EH:EH,MIN(IF(ISNUMBER(EH73:EH269),ROW(EH73:EH269),"")))</f>
        <v>3.8</v>
      </c>
      <c r="EJ73" s="13">
        <f>IF('Données projet'!$A$192&gt;35,EJ72+EI73-ER72,IF(A73&lt;'Données projet'!$A$192,$EG$205^A73,IF(A73='Données projet'!$A$192,'Données projet'!$B$192,EJ72+EI73-ER72)))</f>
        <v>273.99999999999994</v>
      </c>
      <c r="EK73" s="18">
        <f>EJ73*VLOOKUP('Données projet'!$B$15,Paramètres!$A$1:$I$89,3,0)*VLOOKUP('Données projet'!$B$15,Paramètres!$A$1:$I$89,5,0)</f>
        <v>239.36639999999997</v>
      </c>
      <c r="EL73" s="14">
        <f t="shared" si="99"/>
        <v>58.303187389471979</v>
      </c>
      <c r="EM73" s="22">
        <f t="shared" si="73"/>
        <v>518.44119803666365</v>
      </c>
      <c r="EN73" s="60">
        <f t="shared" si="74"/>
        <v>811.77453136999702</v>
      </c>
      <c r="EO73" s="60">
        <f ca="1">AVERAGE(OFFSET($EN$3,0,0,'Données projet'!$E$15+1,1))-AVERAGE(OFFSET($H$3,0,0,'Données projet'!$E$15+1,1))</f>
        <v>339.58437495284466</v>
      </c>
      <c r="EP73" s="60">
        <f t="shared" si="100"/>
        <v>371.26234252426531</v>
      </c>
      <c r="EQ73" s="16">
        <f>IF(ISNA(VLOOKUP(A73,'Données projet'!$A$191:$I$211,3,0)),0,VLOOKUP(A73,'Données projet'!$A$191:$I$211,3,0))</f>
        <v>6</v>
      </c>
      <c r="ER73" s="16">
        <f>IF(ISNA(VLOOKUP(A73,'Données projet'!$A$191:$I$211,4,0)),0,VLOOKUP(A73,'Données projet'!$A$191:$I$211,4,0))</f>
        <v>21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1.2980438133084404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1.2980438133084404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220.5128205128205</v>
      </c>
      <c r="FC73" s="13">
        <f>VLOOKUP(A73,'Données projet'!$A$217:$I$237,9,0)</f>
        <v>4.3589743589743595</v>
      </c>
      <c r="FD73" s="13">
        <f t="array" ref="FD73">INDEX(FC:FC,MIN(IF(ISNUMBER(FC73:FC269),ROW(FC73:FC269),"")))</f>
        <v>4.3589743589743595</v>
      </c>
      <c r="FE73" s="13">
        <f>IF('Données projet'!$A$218&gt;35,FE72+FD73-FM72,IF(A73&lt;'Données projet'!$A$218,$FB$205^A73,IF(A73='Données projet'!$A$218,'Données projet'!$B$218,FE72+FD73-FM72)))</f>
        <v>220.5128205128205</v>
      </c>
      <c r="FF73" s="18">
        <f>FE73*VLOOKUP('Données projet'!$B$16,Paramètres!$A$1:$I$89,3,0)*VLOOKUP('Données projet'!$B$16,Paramètres!$A$1:$I$89,5,0)</f>
        <v>147.91999999999999</v>
      </c>
      <c r="FG73" s="14">
        <f t="shared" si="101"/>
        <v>38.105514696277361</v>
      </c>
      <c r="FH73" s="22">
        <f t="shared" si="76"/>
        <v>323.99443809601638</v>
      </c>
      <c r="FI73" s="60">
        <f t="shared" si="77"/>
        <v>617.3277714293497</v>
      </c>
      <c r="FJ73" s="60">
        <f ca="1">AVERAGE(OFFSET($FI$3,0,0,'Données projet'!$E$16+1,1))-AVERAGE(OFFSET($H$3,0,0,'Données projet'!$E$16+1,1))</f>
        <v>261.34571165681393</v>
      </c>
      <c r="FK73" s="60">
        <f t="shared" si="102"/>
        <v>207.9851454455669</v>
      </c>
      <c r="FL73" s="16">
        <f>IF(ISNA(VLOOKUP(A73,'Données projet'!$A$217:$I$237,3,0)),0,VLOOKUP(A73,'Données projet'!$A$217:$I$237,3,0))</f>
        <v>6</v>
      </c>
      <c r="FM73" s="16">
        <f>IF(ISNA(VLOOKUP(A73,'Données projet'!$A$217:$I$237,4,0)),0,VLOOKUP(A73,'Données projet'!$A$217:$I$237,4,0))</f>
        <v>25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8.5265128291212022E-14</v>
      </c>
      <c r="GA73" s="18">
        <f>FZ73*VLOOKUP('Données projet'!$B$17,Paramètres!$A$1:$I$89,3,0)*VLOOKUP('Données projet'!$B$17,Paramètres!$A$1:$I$89,5,0)</f>
        <v>7.7147888077888636E-14</v>
      </c>
      <c r="GB73" s="14">
        <f t="shared" si="103"/>
        <v>1.19451494619564E-12</v>
      </c>
      <c r="GC73" s="22">
        <f t="shared" si="79"/>
        <v>2.2148127696930623E-12</v>
      </c>
      <c r="GD73" s="60">
        <f t="shared" si="80"/>
        <v>293.33333333333553</v>
      </c>
      <c r="GE73" s="60">
        <f ca="1">AVERAGE(OFFSET($GD$3,0,0,'Données projet'!$E$17+1,1))-AVERAGE(OFFSET($H$3,0,0,'Données projet'!$E$17+1,1))</f>
        <v>195.57390574886637</v>
      </c>
      <c r="GF73" s="60">
        <f t="shared" si="104"/>
        <v>270.42511985134007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0.10871179414500794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0.10871179414500794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>
        <f>VLOOKUP(A73,'Données projet'!$A$269:$I$289,2,0)</f>
        <v>274</v>
      </c>
      <c r="GS73" s="13">
        <f>VLOOKUP(A73,'Données projet'!$A$269:$I$289,9,0)</f>
        <v>3.8</v>
      </c>
      <c r="GT73" s="13">
        <f t="array" ref="GT73">INDEX(GS:GS,MIN(IF(ISNUMBER(GS73:GS269),ROW(GS73:GS269),"")))</f>
        <v>3.8</v>
      </c>
      <c r="GU73" s="13">
        <f>IF('Données projet'!$A$270&gt;35,GU72+GT73-HC72,IF(A73&lt;'Données projet'!$A$270,$GR$205^A73,IF(A73='Données projet'!$A$270,'Données projet'!$B$270,GU72+GT73-HC72)))</f>
        <v>273.99999999999994</v>
      </c>
      <c r="GV73" s="18">
        <f>GU73*VLOOKUP('Données projet'!$B$18,Paramètres!$A$1:$I$89,3,0)*VLOOKUP('Données projet'!$B$18,Paramètres!$A$1:$I$89,5,0)</f>
        <v>217.99439999999998</v>
      </c>
      <c r="GW73" s="14">
        <f t="shared" si="105"/>
        <v>53.678746401110374</v>
      </c>
      <c r="GX73" s="22">
        <f t="shared" si="82"/>
        <v>473.16406331526713</v>
      </c>
      <c r="GY73" s="60">
        <f t="shared" si="83"/>
        <v>766.49739664860044</v>
      </c>
      <c r="GZ73" s="60">
        <f ca="1">AVERAGE(OFFSET($GY$3,0,0,'Données projet'!$E$18+1,1))-AVERAGE(OFFSET($H$3,0,0,'Données projet'!$E$18+1,1))</f>
        <v>312.53381881960331</v>
      </c>
      <c r="HA73" s="60">
        <f t="shared" si="106"/>
        <v>342.06887933351783</v>
      </c>
      <c r="HB73" s="16">
        <f>IF(ISNA(VLOOKUP(A73,'Données projet'!$A$269:$I$289,3,0)),0,VLOOKUP(A73,'Données projet'!$A$269:$I$289,3,0))</f>
        <v>6</v>
      </c>
      <c r="HC73" s="16">
        <f>IF(ISNA(VLOOKUP(A73,'Données projet'!$A$269:$I$289,4,0)),0,VLOOKUP(A73,'Données projet'!$A$269:$I$289,4,0))</f>
        <v>21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1.1821470442630426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1.1821470442630426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8">
        <f t="shared" si="56"/>
        <v>256.66666666666669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7.5584615384615343</v>
      </c>
      <c r="N74" s="14">
        <f>IF('Données projet'!$A$36&gt;35,N73+M74-V73,IF(A74&lt;'Données projet'!$A$36,$K$205^A74,IF(A74='Données projet'!$A$36,'Données projet'!$B$36,N73+M74-V73)))</f>
        <v>334.88153846153824</v>
      </c>
      <c r="O74" s="14">
        <f>N74*VLOOKUP('Données projet'!$B$9,Paramètres!$A$1:$I$89,3,0)*VLOOKUP('Données projet'!$B$9,Paramètres!$A$1:$I$89,5,0)</f>
        <v>200.25915999999989</v>
      </c>
      <c r="P74" s="14">
        <f t="shared" si="87"/>
        <v>49.801118956127333</v>
      </c>
      <c r="Q74" s="22">
        <f t="shared" si="54"/>
        <v>435.52165251525486</v>
      </c>
      <c r="R74" s="60">
        <f t="shared" si="55"/>
        <v>728.85498584858817</v>
      </c>
      <c r="S74" s="60">
        <f ca="1">AVERAGE(OFFSET($R$3,0,0,'Données projet'!$E$9+1,1))-AVERAGE(OFFSET($H$3,0,0,'Données projet'!$E$9+1,1))</f>
        <v>289.2405918938332</v>
      </c>
      <c r="T74" s="60">
        <f t="shared" si="88"/>
        <v>229.06617320689008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2.461868262995127</v>
      </c>
      <c r="AA74" s="23">
        <f>EXP(-LN(2)/25)*AA73+(1-EXP(-LN(2)/25))/(LN(2)/25)*Calculateur!V74*Calculateur!X74*VLOOKUP('Données projet'!$B$9,Paramètres!$A$1:$I$89,3,0)*0.475*44/12</f>
        <v>6.7662616254195687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9.2281298884146956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6.5</v>
      </c>
      <c r="AI74" s="14">
        <f>IF('Données projet'!$A$62&gt;35,AI73+AH74-AQ73,IF(A74&lt;'Données projet'!$A$62,$AF$205^A74,IF(A74='Données projet'!$A$62,'Données projet'!$B$62,AI73+AH74-AQ73)))</f>
        <v>247.00000000000006</v>
      </c>
      <c r="AJ74" s="14">
        <f>AI74*VLOOKUP('Données projet'!$B$10,Paramètres!$A$1:$I$89,3,0)*VLOOKUP('Données projet'!$B$10,Paramètres!$A$1:$I$89,5,0)</f>
        <v>250.45800000000008</v>
      </c>
      <c r="AK74" s="14">
        <f t="shared" si="89"/>
        <v>60.684004209403788</v>
      </c>
      <c r="AL74" s="22">
        <f t="shared" si="58"/>
        <v>541.90565733137839</v>
      </c>
      <c r="AM74" s="60">
        <f t="shared" si="59"/>
        <v>835.23899066471176</v>
      </c>
      <c r="AN74" s="60">
        <f ca="1">AVERAGE(OFFSET($AM$3,0,0,'Données projet'!$E$10+1,1))-AVERAGE(OFFSET($H$3,0,0,'Données projet'!$E$10+1,1))</f>
        <v>474.89273620758723</v>
      </c>
      <c r="AO74" s="60">
        <f t="shared" si="90"/>
        <v>254.25036207346591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0</v>
      </c>
      <c r="BD74" s="13">
        <f>IF('Données projet'!$A$88&gt;35,BD73+BC74-BL73,IF(A74&lt;'Données projet'!$A$88,$BA$205^A74,IF(A74='Données projet'!$A$88,'Données projet'!$B$88,BD73+BC74-BL73)))</f>
        <v>-2.2737367544323206E-13</v>
      </c>
      <c r="BE74" s="14">
        <f>BD74*VLOOKUP('Données projet'!$B$11,Paramètres!$A$1:$I$89,3,0)*VLOOKUP('Données projet'!$B$11,Paramètres!$A$1:$I$89,5,0)</f>
        <v>-1.3596945791505279E-13</v>
      </c>
      <c r="BF74" s="14" t="e">
        <f t="shared" si="91"/>
        <v>#NUM!</v>
      </c>
      <c r="BG74" s="22" t="e">
        <f t="shared" si="61"/>
        <v>#NUM!</v>
      </c>
      <c r="BH74" s="60" t="e">
        <f t="shared" si="62"/>
        <v>#NUM!</v>
      </c>
      <c r="BI74" s="60">
        <f ca="1">AVERAGE(OFFSET($BH$3,0,0,'Données projet'!$E$11+1,1))-AVERAGE(OFFSET($H$3,0,0,'Données projet'!$E$11+1,1))</f>
        <v>260.05715565502118</v>
      </c>
      <c r="BJ74" s="60">
        <f t="shared" si="92"/>
        <v>269.95556918835911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6.8602826970416801</v>
      </c>
      <c r="BR74" s="23">
        <f>EXP(-LN(2)/2)*BR73+(1-EXP(-LN(2)/2))/(LN(2)/2)*BL74*BO74*VLOOKUP('Données projet'!$B$11,Paramètres!$A$1:$I$89,3,0)*0.475*44/12</f>
        <v>8.8916723108269427E-6</v>
      </c>
      <c r="BS74" s="24">
        <f t="shared" si="63"/>
        <v>6.8602915887139906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2.2737367544323206E-13</v>
      </c>
      <c r="BZ74" s="14">
        <f>BY74*VLOOKUP('Données projet'!$B$12,Paramètres!$A$1:$I$89,3,0)*VLOOKUP('Données projet'!$B$12,Paramètres!$A$1:$I$89,5,0)</f>
        <v>1.2710188457276673E-13</v>
      </c>
      <c r="CA74" s="14">
        <f t="shared" si="93"/>
        <v>1.856866851063998E-12</v>
      </c>
      <c r="CB74" s="22">
        <f t="shared" si="64"/>
        <v>3.4554122145673649E-12</v>
      </c>
      <c r="CC74" s="60">
        <f t="shared" si="65"/>
        <v>293.33333333333678</v>
      </c>
      <c r="CD74" s="60">
        <f ca="1">AVERAGE(OFFSET($CC$3,0,0,'Données projet'!$E$12+1,1))-AVERAGE(OFFSET($H$3,0,0,'Données projet'!$E$12+1,1))</f>
        <v>323.98185264074681</v>
      </c>
      <c r="CE74" s="60">
        <f t="shared" si="94"/>
        <v>301.22207291854005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1.403710581736574</v>
      </c>
      <c r="CM74" s="23">
        <f>EXP(-LN(2)/2)*CM73+(1-EXP(-LN(2)/2))/(LN(2)/2)*CG74*CJ74*VLOOKUP('Données projet'!$B$12,Paramètres!$A$1:$I$89,3,0)*0.475*44/12</f>
        <v>1.0870573854385391E-5</v>
      </c>
      <c r="CN74" s="24">
        <f t="shared" si="66"/>
        <v>1.4037214523104284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10.314743589743586</v>
      </c>
      <c r="CT74" s="13">
        <f>IF('Données projet'!$A$140&gt;35,CT73+CS74-DB73,IF(A74&lt;'Données projet'!$A$140,$CQ$205^A74,IF(A74='Données projet'!$A$140,'Données projet'!$B$140,CT73+CS74-DB73)))</f>
        <v>337.50128205128203</v>
      </c>
      <c r="CU74" s="18">
        <f>CT74*VLOOKUP('Données projet'!$B$13,Paramètres!$A$1:$I$89,3,0)*VLOOKUP('Données projet'!$B$13,Paramètres!$A$1:$I$89,5,0)</f>
        <v>157.95059999999998</v>
      </c>
      <c r="CV74" s="14">
        <f t="shared" si="95"/>
        <v>40.379921270810094</v>
      </c>
      <c r="CW74" s="22">
        <f t="shared" si="67"/>
        <v>345.42565787999416</v>
      </c>
      <c r="CX74" s="60">
        <f t="shared" si="68"/>
        <v>638.75899121332748</v>
      </c>
      <c r="CY74" s="60">
        <f ca="1">AVERAGE(OFFSET($CX$3,0,0,'Données projet'!$E$13+1,1))-AVERAGE(OFFSET($H$3,0,0,'Données projet'!$E$13+1,1))</f>
        <v>285.59863510278109</v>
      </c>
      <c r="CZ74" s="60">
        <f t="shared" si="96"/>
        <v>190.4880882944471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4.4871794871794863</v>
      </c>
      <c r="DO74" s="13">
        <f>IF('Données projet'!$A$166&gt;35,DO73+DN74-DW73,IF(A74&lt;'Données projet'!$A$166,$DL$205^A74,IF(A74='Données projet'!$A$166,'Données projet'!$B$166,DO73+DN74-DW73)))</f>
        <v>239.74358974358964</v>
      </c>
      <c r="DP74" s="18">
        <f>DO74*VLOOKUP('Données projet'!$B$14,Paramètres!$A$1:$I$89,3,0)*VLOOKUP('Données projet'!$B$14,Paramètres!$A$1:$I$89,5,0)</f>
        <v>250.5799999999999</v>
      </c>
      <c r="DQ74" s="14">
        <f t="shared" si="97"/>
        <v>60.710122367679979</v>
      </c>
      <c r="DR74" s="22">
        <f t="shared" si="70"/>
        <v>542.16362979037569</v>
      </c>
      <c r="DS74" s="60">
        <f t="shared" si="71"/>
        <v>835.49696312370907</v>
      </c>
      <c r="DT74" s="60">
        <f ca="1">AVERAGE(OFFSET($DS$3,0,0,'Données projet'!$E$14+1,1))-AVERAGE(OFFSET($H$3,0,0,'Données projet'!$E$14+1,1))</f>
        <v>490.80835580536689</v>
      </c>
      <c r="DU74" s="60">
        <f t="shared" si="98"/>
        <v>302.12261539953789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0.79185061416583069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0.79185061416583069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3.4</v>
      </c>
      <c r="EJ74" s="13">
        <f>IF('Données projet'!$A$192&gt;35,EJ73+EI74-ER73,IF(A74&lt;'Données projet'!$A$192,$EG$205^A74,IF(A74='Données projet'!$A$192,'Données projet'!$B$192,EJ73+EI74-ER73)))</f>
        <v>256.39999999999992</v>
      </c>
      <c r="EK74" s="18">
        <f>EJ74*VLOOKUP('Données projet'!$B$15,Paramètres!$A$1:$I$89,3,0)*VLOOKUP('Données projet'!$B$15,Paramètres!$A$1:$I$89,5,0)</f>
        <v>223.99103999999997</v>
      </c>
      <c r="EL74" s="14">
        <f t="shared" si="99"/>
        <v>54.981408824201601</v>
      </c>
      <c r="EM74" s="22">
        <f t="shared" si="73"/>
        <v>485.87701503548442</v>
      </c>
      <c r="EN74" s="60">
        <f t="shared" si="74"/>
        <v>779.21034836881768</v>
      </c>
      <c r="EO74" s="60">
        <f ca="1">AVERAGE(OFFSET($EN$3,0,0,'Données projet'!$E$15+1,1))-AVERAGE(OFFSET($H$3,0,0,'Données projet'!$E$15+1,1))</f>
        <v>339.58437495284466</v>
      </c>
      <c r="EP74" s="60">
        <f t="shared" si="100"/>
        <v>371.26234252426531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1.2725899658580113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1.2725899658580113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3.974358974358978</v>
      </c>
      <c r="FE74" s="13">
        <f>IF('Données projet'!$A$218&gt;35,FE73+FD74-FM73,IF(A74&lt;'Données projet'!$A$218,$FB$205^A74,IF(A74='Données projet'!$A$218,'Données projet'!$B$218,FE73+FD74-FM73)))</f>
        <v>199.48717948717947</v>
      </c>
      <c r="FF74" s="18">
        <f>FE74*VLOOKUP('Données projet'!$B$16,Paramètres!$A$1:$I$89,3,0)*VLOOKUP('Données projet'!$B$16,Paramètres!$A$1:$I$89,5,0)</f>
        <v>133.816</v>
      </c>
      <c r="FG74" s="14">
        <f t="shared" si="101"/>
        <v>34.876634693250608</v>
      </c>
      <c r="FH74" s="22">
        <f t="shared" si="76"/>
        <v>293.80633875741154</v>
      </c>
      <c r="FI74" s="60">
        <f t="shared" si="77"/>
        <v>587.13967209074485</v>
      </c>
      <c r="FJ74" s="60">
        <f ca="1">AVERAGE(OFFSET($FI$3,0,0,'Données projet'!$E$16+1,1))-AVERAGE(OFFSET($H$3,0,0,'Données projet'!$E$16+1,1))</f>
        <v>261.34571165681393</v>
      </c>
      <c r="FK74" s="60">
        <f t="shared" si="102"/>
        <v>207.9851454455669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8.5265128291212022E-14</v>
      </c>
      <c r="GA74" s="18">
        <f>FZ74*VLOOKUP('Données projet'!$B$17,Paramètres!$A$1:$I$89,3,0)*VLOOKUP('Données projet'!$B$17,Paramètres!$A$1:$I$89,5,0)</f>
        <v>7.7147888077888636E-14</v>
      </c>
      <c r="GB74" s="14">
        <f t="shared" si="103"/>
        <v>1.19451494619564E-12</v>
      </c>
      <c r="GC74" s="22">
        <f t="shared" si="79"/>
        <v>2.2148127696930623E-12</v>
      </c>
      <c r="GD74" s="60">
        <f t="shared" si="80"/>
        <v>293.33333333333553</v>
      </c>
      <c r="GE74" s="60">
        <f ca="1">AVERAGE(OFFSET($GD$3,0,0,'Données projet'!$E$17+1,1))-AVERAGE(OFFSET($H$3,0,0,'Données projet'!$E$17+1,1))</f>
        <v>195.57390574886637</v>
      </c>
      <c r="GF74" s="60">
        <f t="shared" si="104"/>
        <v>270.42511985134007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0.10658002216947142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0.10658002216947142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3.4</v>
      </c>
      <c r="GU74" s="13">
        <f>IF('Données projet'!$A$270&gt;35,GU73+GT74-HC73,IF(A74&lt;'Données projet'!$A$270,$GR$205^A74,IF(A74='Données projet'!$A$270,'Données projet'!$B$270,GU73+GT74-HC73)))</f>
        <v>256.39999999999992</v>
      </c>
      <c r="GV74" s="18">
        <f>GU74*VLOOKUP('Données projet'!$B$18,Paramètres!$A$1:$I$89,3,0)*VLOOKUP('Données projet'!$B$18,Paramètres!$A$1:$I$89,5,0)</f>
        <v>203.99183999999994</v>
      </c>
      <c r="GW74" s="14">
        <f t="shared" si="105"/>
        <v>50.620441749347997</v>
      </c>
      <c r="GX74" s="22">
        <f t="shared" si="82"/>
        <v>443.449724046781</v>
      </c>
      <c r="GY74" s="60">
        <f t="shared" si="83"/>
        <v>736.78305738011431</v>
      </c>
      <c r="GZ74" s="60">
        <f ca="1">AVERAGE(OFFSET($GY$3,0,0,'Données projet'!$E$18+1,1))-AVERAGE(OFFSET($H$3,0,0,'Données projet'!$E$18+1,1))</f>
        <v>312.53381881960331</v>
      </c>
      <c r="HA74" s="60">
        <f t="shared" si="106"/>
        <v>342.06887933351783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1.1589658617635448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1.1589658617635448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8">
        <f t="shared" si="56"/>
        <v>256.66666666666669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7.5584615384615343</v>
      </c>
      <c r="N75" s="14">
        <f>IF('Données projet'!$A$36&gt;35,N74+M75-V74,IF(A75&lt;'Données projet'!$A$36,$K$205^A75,IF(A75='Données projet'!$A$36,'Données projet'!$B$36,N74+M75-V74)))</f>
        <v>342.43999999999977</v>
      </c>
      <c r="O75" s="14">
        <f>N75*VLOOKUP('Données projet'!$B$9,Paramètres!$A$1:$I$89,3,0)*VLOOKUP('Données projet'!$B$9,Paramètres!$A$1:$I$89,5,0)</f>
        <v>204.77911999999986</v>
      </c>
      <c r="P75" s="14">
        <f t="shared" si="87"/>
        <v>50.79302579334589</v>
      </c>
      <c r="Q75" s="22">
        <f t="shared" si="54"/>
        <v>445.12148725674388</v>
      </c>
      <c r="R75" s="60">
        <f t="shared" si="55"/>
        <v>738.45482059007713</v>
      </c>
      <c r="S75" s="60">
        <f ca="1">AVERAGE(OFFSET($R$3,0,0,'Données projet'!$E$9+1,1))-AVERAGE(OFFSET($H$3,0,0,'Données projet'!$E$9+1,1))</f>
        <v>289.2405918938332</v>
      </c>
      <c r="T75" s="60">
        <f t="shared" si="88"/>
        <v>229.06617320689008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2.413592527949163</v>
      </c>
      <c r="AA75" s="23">
        <f>EXP(-LN(2)/25)*AA74+(1-EXP(-LN(2)/25))/(LN(2)/25)*Calculateur!V75*Calculateur!X75*VLOOKUP('Données projet'!$B$9,Paramètres!$A$1:$I$89,3,0)*0.475*44/12</f>
        <v>6.5812378454502358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8.9948303733993988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6.5</v>
      </c>
      <c r="AI75" s="14">
        <f>IF('Données projet'!$A$62&gt;35,AI74+AH75-AQ74,IF(A75&lt;'Données projet'!$A$62,$AF$205^A75,IF(A75='Données projet'!$A$62,'Données projet'!$B$62,AI74+AH75-AQ74)))</f>
        <v>253.50000000000006</v>
      </c>
      <c r="AJ75" s="14">
        <f>AI75*VLOOKUP('Données projet'!$B$10,Paramètres!$A$1:$I$89,3,0)*VLOOKUP('Données projet'!$B$10,Paramètres!$A$1:$I$89,5,0)</f>
        <v>257.04900000000004</v>
      </c>
      <c r="AK75" s="14">
        <f t="shared" si="89"/>
        <v>62.092926722162559</v>
      </c>
      <c r="AL75" s="22">
        <f t="shared" si="58"/>
        <v>555.83885570776647</v>
      </c>
      <c r="AM75" s="60">
        <f t="shared" si="59"/>
        <v>849.17218904109973</v>
      </c>
      <c r="AN75" s="60">
        <f ca="1">AVERAGE(OFFSET($AM$3,0,0,'Données projet'!$E$10+1,1))-AVERAGE(OFFSET($H$3,0,0,'Données projet'!$E$10+1,1))</f>
        <v>474.89273620758723</v>
      </c>
      <c r="AO75" s="60">
        <f t="shared" si="90"/>
        <v>254.25036207346591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0</v>
      </c>
      <c r="BD75" s="13">
        <f>IF('Données projet'!$A$88&gt;35,BD74+BC75-BL74,IF(A75&lt;'Données projet'!$A$88,$BA$205^A75,IF(A75='Données projet'!$A$88,'Données projet'!$B$88,BD74+BC75-BL74)))</f>
        <v>-2.2737367544323206E-13</v>
      </c>
      <c r="BE75" s="14">
        <f>BD75*VLOOKUP('Données projet'!$B$11,Paramètres!$A$1:$I$89,3,0)*VLOOKUP('Données projet'!$B$11,Paramètres!$A$1:$I$89,5,0)</f>
        <v>-1.3596945791505279E-13</v>
      </c>
      <c r="BF75" s="14" t="e">
        <f t="shared" si="91"/>
        <v>#NUM!</v>
      </c>
      <c r="BG75" s="22" t="e">
        <f t="shared" si="61"/>
        <v>#NUM!</v>
      </c>
      <c r="BH75" s="60" t="e">
        <f t="shared" si="62"/>
        <v>#NUM!</v>
      </c>
      <c r="BI75" s="60">
        <f ca="1">AVERAGE(OFFSET($BH$3,0,0,'Données projet'!$E$11+1,1))-AVERAGE(OFFSET($H$3,0,0,'Données projet'!$E$11+1,1))</f>
        <v>260.05715565502118</v>
      </c>
      <c r="BJ75" s="60">
        <f t="shared" si="92"/>
        <v>269.95556918835911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6.6726879059244881</v>
      </c>
      <c r="BR75" s="23">
        <f>EXP(-LN(2)/2)*BR74+(1-EXP(-LN(2)/2))/(LN(2)/2)*BL75*BO75*VLOOKUP('Données projet'!$B$11,Paramètres!$A$1:$I$89,3,0)*0.475*44/12</f>
        <v>6.2873617870743904E-6</v>
      </c>
      <c r="BS75" s="24">
        <f t="shared" si="63"/>
        <v>6.6726941932862749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2.2737367544323206E-13</v>
      </c>
      <c r="BZ75" s="14">
        <f>BY75*VLOOKUP('Données projet'!$B$12,Paramètres!$A$1:$I$89,3,0)*VLOOKUP('Données projet'!$B$12,Paramètres!$A$1:$I$89,5,0)</f>
        <v>1.2710188457276673E-13</v>
      </c>
      <c r="CA75" s="14">
        <f t="shared" si="93"/>
        <v>1.856866851063998E-12</v>
      </c>
      <c r="CB75" s="22">
        <f t="shared" si="64"/>
        <v>3.4554122145673649E-12</v>
      </c>
      <c r="CC75" s="60">
        <f t="shared" si="65"/>
        <v>293.33333333333678</v>
      </c>
      <c r="CD75" s="60">
        <f ca="1">AVERAGE(OFFSET($CC$3,0,0,'Données projet'!$E$12+1,1))-AVERAGE(OFFSET($H$3,0,0,'Données projet'!$E$12+1,1))</f>
        <v>323.98185264074681</v>
      </c>
      <c r="CE75" s="60">
        <f t="shared" si="94"/>
        <v>301.22207291854005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1.3653260420610562</v>
      </c>
      <c r="CM75" s="23">
        <f>EXP(-LN(2)/2)*CM74+(1-EXP(-LN(2)/2))/(LN(2)/2)*CG75*CJ75*VLOOKUP('Données projet'!$B$12,Paramètres!$A$1:$I$89,3,0)*0.475*44/12</f>
        <v>7.6866564878250955E-6</v>
      </c>
      <c r="CN75" s="24">
        <f t="shared" si="66"/>
        <v>1.365333728717544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10.314743589743586</v>
      </c>
      <c r="CT75" s="13">
        <f>IF('Données projet'!$A$140&gt;35,CT74+CS75-DB74,IF(A75&lt;'Données projet'!$A$140,$CQ$205^A75,IF(A75='Données projet'!$A$140,'Données projet'!$B$140,CT74+CS75-DB74)))</f>
        <v>347.81602564102559</v>
      </c>
      <c r="CU75" s="18">
        <f>CT75*VLOOKUP('Données projet'!$B$13,Paramètres!$A$1:$I$89,3,0)*VLOOKUP('Données projet'!$B$13,Paramètres!$A$1:$I$89,5,0)</f>
        <v>162.77789999999996</v>
      </c>
      <c r="CV75" s="14">
        <f t="shared" si="95"/>
        <v>41.468449441443077</v>
      </c>
      <c r="CW75" s="22">
        <f t="shared" si="67"/>
        <v>355.72905861051328</v>
      </c>
      <c r="CX75" s="60">
        <f t="shared" si="68"/>
        <v>649.06239194384659</v>
      </c>
      <c r="CY75" s="60">
        <f ca="1">AVERAGE(OFFSET($CX$3,0,0,'Données projet'!$E$13+1,1))-AVERAGE(OFFSET($H$3,0,0,'Données projet'!$E$13+1,1))</f>
        <v>285.59863510278109</v>
      </c>
      <c r="CZ75" s="60">
        <f t="shared" si="96"/>
        <v>190.4880882944471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4.4871794871794863</v>
      </c>
      <c r="DO75" s="13">
        <f>IF('Données projet'!$A$166&gt;35,DO74+DN75-DW74,IF(A75&lt;'Données projet'!$A$166,$DL$205^A75,IF(A75='Données projet'!$A$166,'Données projet'!$B$166,DO74+DN75-DW74)))</f>
        <v>244.23076923076911</v>
      </c>
      <c r="DP75" s="18">
        <f>DO75*VLOOKUP('Données projet'!$B$14,Paramètres!$A$1:$I$89,3,0)*VLOOKUP('Données projet'!$B$14,Paramètres!$A$1:$I$89,5,0)</f>
        <v>255.26999999999987</v>
      </c>
      <c r="DQ75" s="14">
        <f t="shared" si="97"/>
        <v>61.713058280444663</v>
      </c>
      <c r="DR75" s="22">
        <f t="shared" si="70"/>
        <v>552.0788265051076</v>
      </c>
      <c r="DS75" s="60">
        <f t="shared" si="71"/>
        <v>845.41215983844086</v>
      </c>
      <c r="DT75" s="60">
        <f ca="1">AVERAGE(OFFSET($DS$3,0,0,'Données projet'!$E$14+1,1))-AVERAGE(OFFSET($H$3,0,0,'Données projet'!$E$14+1,1))</f>
        <v>490.80835580536689</v>
      </c>
      <c r="DU75" s="60">
        <f t="shared" si="98"/>
        <v>302.12261539953789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0.77632290660322301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0.77632290660322301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3.4</v>
      </c>
      <c r="EJ75" s="13">
        <f>IF('Données projet'!$A$192&gt;35,EJ74+EI75-ER74,IF(A75&lt;'Données projet'!$A$192,$EG$205^A75,IF(A75='Données projet'!$A$192,'Données projet'!$B$192,EJ74+EI75-ER74)))</f>
        <v>259.7999999999999</v>
      </c>
      <c r="EK75" s="18">
        <f>EJ75*VLOOKUP('Données projet'!$B$15,Paramètres!$A$1:$I$89,3,0)*VLOOKUP('Données projet'!$B$15,Paramètres!$A$1:$I$89,5,0)</f>
        <v>226.96127999999993</v>
      </c>
      <c r="EL75" s="14">
        <f t="shared" si="99"/>
        <v>55.625131501998617</v>
      </c>
      <c r="EM75" s="22">
        <f t="shared" si="73"/>
        <v>492.17133336598084</v>
      </c>
      <c r="EN75" s="60">
        <f t="shared" si="74"/>
        <v>785.50466669931416</v>
      </c>
      <c r="EO75" s="60">
        <f ca="1">AVERAGE(OFFSET($EN$3,0,0,'Données projet'!$E$15+1,1))-AVERAGE(OFFSET($H$3,0,0,'Données projet'!$E$15+1,1))</f>
        <v>339.58437495284466</v>
      </c>
      <c r="EP75" s="60">
        <f t="shared" si="100"/>
        <v>371.26234252426531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1.2476352528307713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1.2476352528307713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3.974358974358978</v>
      </c>
      <c r="FE75" s="13">
        <f>IF('Données projet'!$A$218&gt;35,FE74+FD75-FM74,IF(A75&lt;'Données projet'!$A$218,$FB$205^A75,IF(A75='Données projet'!$A$218,'Données projet'!$B$218,FE74+FD75-FM74)))</f>
        <v>203.46153846153845</v>
      </c>
      <c r="FF75" s="18">
        <f>FE75*VLOOKUP('Données projet'!$B$16,Paramètres!$A$1:$I$89,3,0)*VLOOKUP('Données projet'!$B$16,Paramètres!$A$1:$I$89,5,0)</f>
        <v>136.482</v>
      </c>
      <c r="FG75" s="14">
        <f t="shared" si="101"/>
        <v>35.489891275121778</v>
      </c>
      <c r="FH75" s="22">
        <f t="shared" si="76"/>
        <v>299.51771063750374</v>
      </c>
      <c r="FI75" s="60">
        <f t="shared" si="77"/>
        <v>592.85104397083705</v>
      </c>
      <c r="FJ75" s="60">
        <f ca="1">AVERAGE(OFFSET($FI$3,0,0,'Données projet'!$E$16+1,1))-AVERAGE(OFFSET($H$3,0,0,'Données projet'!$E$16+1,1))</f>
        <v>261.34571165681393</v>
      </c>
      <c r="FK75" s="60">
        <f t="shared" si="102"/>
        <v>207.9851454455669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8.5265128291212022E-14</v>
      </c>
      <c r="GA75" s="18">
        <f>FZ75*VLOOKUP('Données projet'!$B$17,Paramètres!$A$1:$I$89,3,0)*VLOOKUP('Données projet'!$B$17,Paramètres!$A$1:$I$89,5,0)</f>
        <v>7.7147888077888636E-14</v>
      </c>
      <c r="GB75" s="14">
        <f t="shared" si="103"/>
        <v>1.19451494619564E-12</v>
      </c>
      <c r="GC75" s="22">
        <f t="shared" si="79"/>
        <v>2.2148127696930623E-12</v>
      </c>
      <c r="GD75" s="60">
        <f t="shared" si="80"/>
        <v>293.33333333333553</v>
      </c>
      <c r="GE75" s="60">
        <f ca="1">AVERAGE(OFFSET($GD$3,0,0,'Données projet'!$E$17+1,1))-AVERAGE(OFFSET($H$3,0,0,'Données projet'!$E$17+1,1))</f>
        <v>195.57390574886637</v>
      </c>
      <c r="GF75" s="60">
        <f t="shared" si="104"/>
        <v>270.42511985134007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0.10449005294212266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0.10449005294212266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3.4</v>
      </c>
      <c r="GU75" s="13">
        <f>IF('Données projet'!$A$270&gt;35,GU74+GT75-HC74,IF(A75&lt;'Données projet'!$A$270,$GR$205^A75,IF(A75='Données projet'!$A$270,'Données projet'!$B$270,GU74+GT75-HC74)))</f>
        <v>259.7999999999999</v>
      </c>
      <c r="GV75" s="18">
        <f>GU75*VLOOKUP('Données projet'!$B$18,Paramètres!$A$1:$I$89,3,0)*VLOOKUP('Données projet'!$B$18,Paramètres!$A$1:$I$89,5,0)</f>
        <v>206.69687999999994</v>
      </c>
      <c r="GW75" s="14">
        <f t="shared" si="105"/>
        <v>51.213106197404436</v>
      </c>
      <c r="GX75" s="22">
        <f t="shared" si="82"/>
        <v>449.1932259604792</v>
      </c>
      <c r="GY75" s="60">
        <f t="shared" si="83"/>
        <v>742.52655929381251</v>
      </c>
      <c r="GZ75" s="60">
        <f ca="1">AVERAGE(OFFSET($GY$3,0,0,'Données projet'!$E$18+1,1))-AVERAGE(OFFSET($H$3,0,0,'Données projet'!$E$18+1,1))</f>
        <v>312.53381881960331</v>
      </c>
      <c r="HA75" s="60">
        <f t="shared" si="106"/>
        <v>342.06887933351783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1.1362392481137369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1.1362392481137369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8">
        <f t="shared" si="56"/>
        <v>256.66666666666669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7.5584615384615343</v>
      </c>
      <c r="N76" s="14">
        <f>IF('Données projet'!$A$36&gt;35,N75+M76-V75,IF(A76&lt;'Données projet'!$A$36,$K$205^A76,IF(A76='Données projet'!$A$36,'Données projet'!$B$36,N75+M76-V75)))</f>
        <v>349.9984615384613</v>
      </c>
      <c r="O76" s="14">
        <f>N76*VLOOKUP('Données projet'!$B$9,Paramètres!$A$1:$I$89,3,0)*VLOOKUP('Données projet'!$B$9,Paramètres!$A$1:$I$89,5,0)</f>
        <v>209.29907999999986</v>
      </c>
      <c r="P76" s="14">
        <f t="shared" si="87"/>
        <v>51.782387252616175</v>
      </c>
      <c r="Q76" s="22">
        <f t="shared" si="54"/>
        <v>454.71688879830623</v>
      </c>
      <c r="R76" s="60">
        <f t="shared" si="55"/>
        <v>748.05022213163954</v>
      </c>
      <c r="S76" s="60">
        <f ca="1">AVERAGE(OFFSET($R$3,0,0,'Données projet'!$E$9+1,1))-AVERAGE(OFFSET($H$3,0,0,'Données projet'!$E$9+1,1))</f>
        <v>289.2405918938332</v>
      </c>
      <c r="T76" s="60">
        <f t="shared" si="88"/>
        <v>229.06617320689008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2.3662634506221596</v>
      </c>
      <c r="AA76" s="23">
        <f>EXP(-LN(2)/25)*AA75+(1-EXP(-LN(2)/25))/(LN(2)/25)*Calculateur!V76*Calculateur!X76*VLOOKUP('Données projet'!$B$9,Paramètres!$A$1:$I$89,3,0)*0.475*44/12</f>
        <v>6.4012735504741425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8.7675370010963025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6.5</v>
      </c>
      <c r="AI76" s="14">
        <f>IF('Données projet'!$A$62&gt;35,AI75+AH76-AQ75,IF(A76&lt;'Données projet'!$A$62,$AF$205^A76,IF(A76='Données projet'!$A$62,'Données projet'!$B$62,AI75+AH76-AQ75)))</f>
        <v>260.00000000000006</v>
      </c>
      <c r="AJ76" s="14">
        <f>AI76*VLOOKUP('Données projet'!$B$10,Paramètres!$A$1:$I$89,3,0)*VLOOKUP('Données projet'!$B$10,Paramètres!$A$1:$I$89,5,0)</f>
        <v>263.6400000000001</v>
      </c>
      <c r="AK76" s="14">
        <f t="shared" si="89"/>
        <v>63.497649925886812</v>
      </c>
      <c r="AL76" s="22">
        <f t="shared" si="58"/>
        <v>569.76474028758639</v>
      </c>
      <c r="AM76" s="60">
        <f t="shared" si="59"/>
        <v>863.09807362091965</v>
      </c>
      <c r="AN76" s="60">
        <f ca="1">AVERAGE(OFFSET($AM$3,0,0,'Données projet'!$E$10+1,1))-AVERAGE(OFFSET($H$3,0,0,'Données projet'!$E$10+1,1))</f>
        <v>474.89273620758723</v>
      </c>
      <c r="AO76" s="60">
        <f t="shared" si="90"/>
        <v>254.25036207346591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0</v>
      </c>
      <c r="BD76" s="13">
        <f>IF('Données projet'!$A$88&gt;35,BD75+BC76-BL75,IF(A76&lt;'Données projet'!$A$88,$BA$205^A76,IF(A76='Données projet'!$A$88,'Données projet'!$B$88,BD75+BC76-BL75)))</f>
        <v>-2.2737367544323206E-13</v>
      </c>
      <c r="BE76" s="14">
        <f>BD76*VLOOKUP('Données projet'!$B$11,Paramètres!$A$1:$I$89,3,0)*VLOOKUP('Données projet'!$B$11,Paramètres!$A$1:$I$89,5,0)</f>
        <v>-1.3596945791505279E-13</v>
      </c>
      <c r="BF76" s="14" t="e">
        <f t="shared" si="91"/>
        <v>#NUM!</v>
      </c>
      <c r="BG76" s="22" t="e">
        <f t="shared" si="61"/>
        <v>#NUM!</v>
      </c>
      <c r="BH76" s="60" t="e">
        <f t="shared" si="62"/>
        <v>#NUM!</v>
      </c>
      <c r="BI76" s="60">
        <f ca="1">AVERAGE(OFFSET($BH$3,0,0,'Données projet'!$E$11+1,1))-AVERAGE(OFFSET($H$3,0,0,'Données projet'!$E$11+1,1))</f>
        <v>260.05715565502118</v>
      </c>
      <c r="BJ76" s="60">
        <f t="shared" si="92"/>
        <v>269.95556918835911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6.4902229042355764</v>
      </c>
      <c r="BR76" s="23">
        <f>EXP(-LN(2)/2)*BR75+(1-EXP(-LN(2)/2))/(LN(2)/2)*BL76*BO76*VLOOKUP('Données projet'!$B$11,Paramètres!$A$1:$I$89,3,0)*0.475*44/12</f>
        <v>4.4458361554134713E-6</v>
      </c>
      <c r="BS76" s="24">
        <f t="shared" si="63"/>
        <v>6.4902273500717316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2.2737367544323206E-13</v>
      </c>
      <c r="BZ76" s="14">
        <f>BY76*VLOOKUP('Données projet'!$B$12,Paramètres!$A$1:$I$89,3,0)*VLOOKUP('Données projet'!$B$12,Paramètres!$A$1:$I$89,5,0)</f>
        <v>1.2710188457276673E-13</v>
      </c>
      <c r="CA76" s="14">
        <f t="shared" si="93"/>
        <v>1.856866851063998E-12</v>
      </c>
      <c r="CB76" s="22">
        <f t="shared" si="64"/>
        <v>3.4554122145673649E-12</v>
      </c>
      <c r="CC76" s="60">
        <f t="shared" si="65"/>
        <v>293.33333333333678</v>
      </c>
      <c r="CD76" s="60">
        <f ca="1">AVERAGE(OFFSET($CC$3,0,0,'Données projet'!$E$12+1,1))-AVERAGE(OFFSET($H$3,0,0,'Données projet'!$E$12+1,1))</f>
        <v>323.98185264074681</v>
      </c>
      <c r="CE76" s="60">
        <f t="shared" si="94"/>
        <v>301.22207291854005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1.3279911296415206</v>
      </c>
      <c r="CM76" s="23">
        <f>EXP(-LN(2)/2)*CM75+(1-EXP(-LN(2)/2))/(LN(2)/2)*CG76*CJ76*VLOOKUP('Données projet'!$B$12,Paramètres!$A$1:$I$89,3,0)*0.475*44/12</f>
        <v>5.4352869271926957E-6</v>
      </c>
      <c r="CN76" s="24">
        <f t="shared" si="66"/>
        <v>1.3279965649284478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>
        <f>VLOOKUP(A76,'Données projet'!$A$139:$I$159,2,0)</f>
        <v>358.1307692307692</v>
      </c>
      <c r="CR76" s="13">
        <f>VLOOKUP(A76,'Données projet'!$A$139:$I$159,9,0)</f>
        <v>10.314743589743586</v>
      </c>
      <c r="CS76" s="13">
        <f t="array" ref="CS76">INDEX(CR:CR,MIN(IF(ISNUMBER(CR76:CR272),ROW(CR76:CR272),"")))</f>
        <v>10.314743589743586</v>
      </c>
      <c r="CT76" s="13">
        <f>IF('Données projet'!$A$140&gt;35,CT75+CS76-DB75,IF(A76&lt;'Données projet'!$A$140,$CQ$205^A76,IF(A76='Données projet'!$A$140,'Données projet'!$B$140,CT75+CS76-DB75)))</f>
        <v>358.13076923076915</v>
      </c>
      <c r="CU76" s="18">
        <f>CT76*VLOOKUP('Données projet'!$B$13,Paramètres!$A$1:$I$89,3,0)*VLOOKUP('Données projet'!$B$13,Paramètres!$A$1:$I$89,5,0)</f>
        <v>167.60519999999997</v>
      </c>
      <c r="CV76" s="14">
        <f t="shared" si="95"/>
        <v>42.553225987206702</v>
      </c>
      <c r="CW76" s="22">
        <f t="shared" si="67"/>
        <v>366.02592526105167</v>
      </c>
      <c r="CX76" s="60">
        <f t="shared" si="68"/>
        <v>659.35925859438498</v>
      </c>
      <c r="CY76" s="60">
        <f ca="1">AVERAGE(OFFSET($CX$3,0,0,'Données projet'!$E$13+1,1))-AVERAGE(OFFSET($H$3,0,0,'Données projet'!$E$13+1,1))</f>
        <v>285.59863510278109</v>
      </c>
      <c r="CZ76" s="60">
        <f t="shared" si="96"/>
        <v>190.4880882944471</v>
      </c>
      <c r="DA76" s="16">
        <f>IF(ISNA(VLOOKUP(A76,'Données projet'!$A$139:$I$159,3,0)),0,VLOOKUP(A76,'Données projet'!$A$139:$I$159,3,0))</f>
        <v>3</v>
      </c>
      <c r="DB76" s="16">
        <f>IF(ISNA(VLOOKUP(A76,'Données projet'!$A$139:$I$159,4,0)),0,VLOOKUP(A76,'Données projet'!$A$139:$I$159,4,0))</f>
        <v>93.584615384615375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4.4871794871794863</v>
      </c>
      <c r="DO76" s="13">
        <f>IF('Données projet'!$A$166&gt;35,DO75+DN76-DW75,IF(A76&lt;'Données projet'!$A$166,$DL$205^A76,IF(A76='Données projet'!$A$166,'Données projet'!$B$166,DO75+DN76-DW75)))</f>
        <v>248.71794871794859</v>
      </c>
      <c r="DP76" s="18">
        <f>DO76*VLOOKUP('Données projet'!$B$14,Paramètres!$A$1:$I$89,3,0)*VLOOKUP('Données projet'!$B$14,Paramètres!$A$1:$I$89,5,0)</f>
        <v>259.95999999999987</v>
      </c>
      <c r="DQ76" s="14">
        <f t="shared" si="97"/>
        <v>62.713851496250946</v>
      </c>
      <c r="DR76" s="22">
        <f t="shared" si="70"/>
        <v>561.99029135597016</v>
      </c>
      <c r="DS76" s="60">
        <f t="shared" si="71"/>
        <v>855.32362468930341</v>
      </c>
      <c r="DT76" s="60">
        <f ca="1">AVERAGE(OFFSET($DS$3,0,0,'Données projet'!$E$14+1,1))-AVERAGE(OFFSET($H$3,0,0,'Données projet'!$E$14+1,1))</f>
        <v>490.80835580536689</v>
      </c>
      <c r="DU76" s="60">
        <f t="shared" si="98"/>
        <v>302.12261539953789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0.76109968791495153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0.76109968791495153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3.4</v>
      </c>
      <c r="EJ76" s="13">
        <f>IF('Données projet'!$A$192&gt;35,EJ75+EI76-ER75,IF(A76&lt;'Données projet'!$A$192,$EG$205^A76,IF(A76='Données projet'!$A$192,'Données projet'!$B$192,EJ75+EI76-ER75)))</f>
        <v>263.19999999999987</v>
      </c>
      <c r="EK76" s="18">
        <f>EJ76*VLOOKUP('Données projet'!$B$15,Paramètres!$A$1:$I$89,3,0)*VLOOKUP('Données projet'!$B$15,Paramètres!$A$1:$I$89,5,0)</f>
        <v>229.93151999999992</v>
      </c>
      <c r="EL76" s="14">
        <f t="shared" si="99"/>
        <v>56.26787429746841</v>
      </c>
      <c r="EM76" s="22">
        <f t="shared" si="73"/>
        <v>498.4639450680906</v>
      </c>
      <c r="EN76" s="60">
        <f t="shared" si="74"/>
        <v>791.79727840142391</v>
      </c>
      <c r="EO76" s="60">
        <f ca="1">AVERAGE(OFFSET($EN$3,0,0,'Données projet'!$E$15+1,1))-AVERAGE(OFFSET($H$3,0,0,'Données projet'!$E$15+1,1))</f>
        <v>339.58437495284466</v>
      </c>
      <c r="EP76" s="60">
        <f t="shared" si="100"/>
        <v>371.26234252426531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1.2231698865051233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1.2231698865051233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3.974358974358978</v>
      </c>
      <c r="FE76" s="13">
        <f>IF('Données projet'!$A$218&gt;35,FE75+FD76-FM75,IF(A76&lt;'Données projet'!$A$218,$FB$205^A76,IF(A76='Données projet'!$A$218,'Données projet'!$B$218,FE75+FD76-FM75)))</f>
        <v>207.43589743589743</v>
      </c>
      <c r="FF76" s="18">
        <f>FE76*VLOOKUP('Données projet'!$B$16,Paramètres!$A$1:$I$89,3,0)*VLOOKUP('Données projet'!$B$16,Paramètres!$A$1:$I$89,5,0)</f>
        <v>139.148</v>
      </c>
      <c r="FG76" s="14">
        <f t="shared" si="101"/>
        <v>36.101754971155387</v>
      </c>
      <c r="FH76" s="22">
        <f t="shared" si="76"/>
        <v>305.22665657476222</v>
      </c>
      <c r="FI76" s="60">
        <f t="shared" si="77"/>
        <v>598.55998990809553</v>
      </c>
      <c r="FJ76" s="60">
        <f ca="1">AVERAGE(OFFSET($FI$3,0,0,'Données projet'!$E$16+1,1))-AVERAGE(OFFSET($H$3,0,0,'Données projet'!$E$16+1,1))</f>
        <v>261.34571165681393</v>
      </c>
      <c r="FK76" s="60">
        <f t="shared" si="102"/>
        <v>207.9851454455669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8.5265128291212022E-14</v>
      </c>
      <c r="GA76" s="18">
        <f>FZ76*VLOOKUP('Données projet'!$B$17,Paramètres!$A$1:$I$89,3,0)*VLOOKUP('Données projet'!$B$17,Paramètres!$A$1:$I$89,5,0)</f>
        <v>7.7147888077888636E-14</v>
      </c>
      <c r="GB76" s="14">
        <f t="shared" si="103"/>
        <v>1.19451494619564E-12</v>
      </c>
      <c r="GC76" s="22">
        <f t="shared" si="79"/>
        <v>2.2148127696930623E-12</v>
      </c>
      <c r="GD76" s="60">
        <f t="shared" si="80"/>
        <v>293.33333333333553</v>
      </c>
      <c r="GE76" s="60">
        <f ca="1">AVERAGE(OFFSET($GD$3,0,0,'Données projet'!$E$17+1,1))-AVERAGE(OFFSET($H$3,0,0,'Données projet'!$E$17+1,1))</f>
        <v>195.57390574886637</v>
      </c>
      <c r="GF76" s="60">
        <f t="shared" si="104"/>
        <v>270.42511985134007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0.10244106673656685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0.10244106673656685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3.4</v>
      </c>
      <c r="GU76" s="13">
        <f>IF('Données projet'!$A$270&gt;35,GU75+GT76-HC75,IF(A76&lt;'Données projet'!$A$270,$GR$205^A76,IF(A76='Données projet'!$A$270,'Données projet'!$B$270,GU75+GT76-HC75)))</f>
        <v>263.19999999999987</v>
      </c>
      <c r="GV76" s="18">
        <f>GU76*VLOOKUP('Données projet'!$B$18,Paramètres!$A$1:$I$89,3,0)*VLOOKUP('Données projet'!$B$18,Paramètres!$A$1:$I$89,5,0)</f>
        <v>209.4019199999999</v>
      </c>
      <c r="GW76" s="14">
        <f t="shared" si="105"/>
        <v>51.804868484579039</v>
      </c>
      <c r="GX76" s="22">
        <f t="shared" si="82"/>
        <v>454.93515661064163</v>
      </c>
      <c r="GY76" s="60">
        <f t="shared" si="83"/>
        <v>748.26848994397494</v>
      </c>
      <c r="GZ76" s="60">
        <f ca="1">AVERAGE(OFFSET($GY$3,0,0,'Données projet'!$E$18+1,1))-AVERAGE(OFFSET($H$3,0,0,'Données projet'!$E$18+1,1))</f>
        <v>312.53381881960331</v>
      </c>
      <c r="HA76" s="60">
        <f t="shared" si="106"/>
        <v>342.06887933351783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1.1139582894957361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1.1139582894957361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8">
        <f t="shared" si="56"/>
        <v>256.66666666666669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7.5584615384615343</v>
      </c>
      <c r="N77" s="14">
        <f>IF('Données projet'!$A$36&gt;35,N76+M77-V76,IF(A77&lt;'Données projet'!$A$36,$K$205^A77,IF(A77='Données projet'!$A$36,'Données projet'!$B$36,N76+M77-V76)))</f>
        <v>357.55692307692283</v>
      </c>
      <c r="O77" s="14">
        <f>N77*VLOOKUP('Données projet'!$B$9,Paramètres!$A$1:$I$89,3,0)*VLOOKUP('Données projet'!$B$9,Paramètres!$A$1:$I$89,5,0)</f>
        <v>213.81903999999986</v>
      </c>
      <c r="P77" s="14">
        <f t="shared" si="87"/>
        <v>52.769264634128973</v>
      </c>
      <c r="Q77" s="22">
        <f t="shared" si="54"/>
        <v>464.30796390444101</v>
      </c>
      <c r="R77" s="60">
        <f t="shared" si="55"/>
        <v>757.64129723777432</v>
      </c>
      <c r="S77" s="60">
        <f ca="1">AVERAGE(OFFSET($R$3,0,0,'Données projet'!$E$9+1,1))-AVERAGE(OFFSET($H$3,0,0,'Données projet'!$E$9+1,1))</f>
        <v>289.2405918938332</v>
      </c>
      <c r="T77" s="60">
        <f t="shared" si="88"/>
        <v>229.06617320689008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2.3198624676336519</v>
      </c>
      <c r="AA77" s="23">
        <f>EXP(-LN(2)/25)*AA76+(1-EXP(-LN(2)/25))/(LN(2)/25)*Calculateur!V77*Calculateur!X77*VLOOKUP('Données projet'!$B$9,Paramètres!$A$1:$I$89,3,0)*0.475*44/12</f>
        <v>6.226230388608081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8.5460928562417333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6.5</v>
      </c>
      <c r="AI77" s="14">
        <f>IF('Données projet'!$A$62&gt;35,AI76+AH77-AQ76,IF(A77&lt;'Données projet'!$A$62,$AF$205^A77,IF(A77='Données projet'!$A$62,'Données projet'!$B$62,AI76+AH77-AQ76)))</f>
        <v>266.50000000000006</v>
      </c>
      <c r="AJ77" s="14">
        <f>AI77*VLOOKUP('Données projet'!$B$10,Paramètres!$A$1:$I$89,3,0)*VLOOKUP('Données projet'!$B$10,Paramètres!$A$1:$I$89,5,0)</f>
        <v>270.23100000000011</v>
      </c>
      <c r="AK77" s="14">
        <f t="shared" si="89"/>
        <v>64.898290877594462</v>
      </c>
      <c r="AL77" s="22">
        <f t="shared" si="58"/>
        <v>583.68351494514388</v>
      </c>
      <c r="AM77" s="60">
        <f t="shared" si="59"/>
        <v>877.01684827847726</v>
      </c>
      <c r="AN77" s="60">
        <f ca="1">AVERAGE(OFFSET($AM$3,0,0,'Données projet'!$E$10+1,1))-AVERAGE(OFFSET($H$3,0,0,'Données projet'!$E$10+1,1))</f>
        <v>474.89273620758723</v>
      </c>
      <c r="AO77" s="60">
        <f t="shared" si="90"/>
        <v>254.25036207346591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0</v>
      </c>
      <c r="BD77" s="13">
        <f>IF('Données projet'!$A$88&gt;35,BD76+BC77-BL76,IF(A77&lt;'Données projet'!$A$88,$BA$205^A77,IF(A77='Données projet'!$A$88,'Données projet'!$B$88,BD76+BC77-BL76)))</f>
        <v>-2.2737367544323206E-13</v>
      </c>
      <c r="BE77" s="14">
        <f>BD77*VLOOKUP('Données projet'!$B$11,Paramètres!$A$1:$I$89,3,0)*VLOOKUP('Données projet'!$B$11,Paramètres!$A$1:$I$89,5,0)</f>
        <v>-1.3596945791505279E-13</v>
      </c>
      <c r="BF77" s="14" t="e">
        <f t="shared" si="91"/>
        <v>#NUM!</v>
      </c>
      <c r="BG77" s="22" t="e">
        <f t="shared" si="61"/>
        <v>#NUM!</v>
      </c>
      <c r="BH77" s="60" t="e">
        <f t="shared" si="62"/>
        <v>#NUM!</v>
      </c>
      <c r="BI77" s="60">
        <f ca="1">AVERAGE(OFFSET($BH$3,0,0,'Données projet'!$E$11+1,1))-AVERAGE(OFFSET($H$3,0,0,'Données projet'!$E$11+1,1))</f>
        <v>260.05715565502118</v>
      </c>
      <c r="BJ77" s="60">
        <f t="shared" si="92"/>
        <v>269.95556918835911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6.3127474176132656</v>
      </c>
      <c r="BR77" s="23">
        <f>EXP(-LN(2)/2)*BR76+(1-EXP(-LN(2)/2))/(LN(2)/2)*BL77*BO77*VLOOKUP('Données projet'!$B$11,Paramètres!$A$1:$I$89,3,0)*0.475*44/12</f>
        <v>3.1436808935371952E-6</v>
      </c>
      <c r="BS77" s="24">
        <f t="shared" si="63"/>
        <v>6.312750561294159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2.2737367544323206E-13</v>
      </c>
      <c r="BZ77" s="14">
        <f>BY77*VLOOKUP('Données projet'!$B$12,Paramètres!$A$1:$I$89,3,0)*VLOOKUP('Données projet'!$B$12,Paramètres!$A$1:$I$89,5,0)</f>
        <v>1.2710188457276673E-13</v>
      </c>
      <c r="CA77" s="14">
        <f t="shared" si="93"/>
        <v>1.856866851063998E-12</v>
      </c>
      <c r="CB77" s="22">
        <f t="shared" si="64"/>
        <v>3.4554122145673649E-12</v>
      </c>
      <c r="CC77" s="60">
        <f t="shared" si="65"/>
        <v>293.33333333333678</v>
      </c>
      <c r="CD77" s="60">
        <f ca="1">AVERAGE(OFFSET($CC$3,0,0,'Données projet'!$E$12+1,1))-AVERAGE(OFFSET($H$3,0,0,'Données projet'!$E$12+1,1))</f>
        <v>323.98185264074681</v>
      </c>
      <c r="CE77" s="60">
        <f t="shared" si="94"/>
        <v>301.22207291854005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1.2916771423654547</v>
      </c>
      <c r="CM77" s="23">
        <f>EXP(-LN(2)/2)*CM76+(1-EXP(-LN(2)/2))/(LN(2)/2)*CG77*CJ77*VLOOKUP('Données projet'!$B$12,Paramètres!$A$1:$I$89,3,0)*0.475*44/12</f>
        <v>3.8433282439125477E-6</v>
      </c>
      <c r="CN77" s="24">
        <f t="shared" si="66"/>
        <v>1.2916809856936986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9.52371794871795</v>
      </c>
      <c r="CT77" s="13">
        <f>IF('Données projet'!$A$140&gt;35,CT76+CS77-DB76,IF(A77&lt;'Données projet'!$A$140,$CQ$205^A77,IF(A77='Données projet'!$A$140,'Données projet'!$B$140,CT76+CS77-DB76)))</f>
        <v>274.06987179487169</v>
      </c>
      <c r="CU77" s="18">
        <f>CT77*VLOOKUP('Données projet'!$B$13,Paramètres!$A$1:$I$89,3,0)*VLOOKUP('Données projet'!$B$13,Paramètres!$A$1:$I$89,5,0)</f>
        <v>128.26469999999995</v>
      </c>
      <c r="CV77" s="14">
        <f t="shared" si="95"/>
        <v>33.595069382484645</v>
      </c>
      <c r="CW77" s="22">
        <f t="shared" si="67"/>
        <v>281.90576500782731</v>
      </c>
      <c r="CX77" s="60">
        <f t="shared" si="68"/>
        <v>575.23909834116057</v>
      </c>
      <c r="CY77" s="60">
        <f ca="1">AVERAGE(OFFSET($CX$3,0,0,'Données projet'!$E$13+1,1))-AVERAGE(OFFSET($H$3,0,0,'Données projet'!$E$13+1,1))</f>
        <v>285.59863510278109</v>
      </c>
      <c r="CZ77" s="60">
        <f t="shared" si="96"/>
        <v>190.4880882944471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4.4871794871794863</v>
      </c>
      <c r="DO77" s="13">
        <f>IF('Données projet'!$A$166&gt;35,DO76+DN77-DW76,IF(A77&lt;'Données projet'!$A$166,$DL$205^A77,IF(A77='Données projet'!$A$166,'Données projet'!$B$166,DO76+DN77-DW76)))</f>
        <v>253.20512820512806</v>
      </c>
      <c r="DP77" s="18">
        <f>DO77*VLOOKUP('Données projet'!$B$14,Paramètres!$A$1:$I$89,3,0)*VLOOKUP('Données projet'!$B$14,Paramètres!$A$1:$I$89,5,0)</f>
        <v>264.64999999999986</v>
      </c>
      <c r="DQ77" s="14">
        <f t="shared" si="97"/>
        <v>63.712545131099922</v>
      </c>
      <c r="DR77" s="22">
        <f t="shared" si="70"/>
        <v>571.89809943666546</v>
      </c>
      <c r="DS77" s="60">
        <f t="shared" si="71"/>
        <v>865.23143276999872</v>
      </c>
      <c r="DT77" s="60">
        <f ca="1">AVERAGE(OFFSET($DS$3,0,0,'Données projet'!$E$14+1,1))-AVERAGE(OFFSET($H$3,0,0,'Données projet'!$E$14+1,1))</f>
        <v>490.80835580536689</v>
      </c>
      <c r="DU77" s="60">
        <f t="shared" si="98"/>
        <v>302.12261539953789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0.74617498725991049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0.74617498725991049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3.4</v>
      </c>
      <c r="EJ77" s="13">
        <f>IF('Données projet'!$A$192&gt;35,EJ76+EI77-ER76,IF(A77&lt;'Données projet'!$A$192,$EG$205^A77,IF(A77='Données projet'!$A$192,'Données projet'!$B$192,EJ76+EI77-ER76)))</f>
        <v>266.59999999999985</v>
      </c>
      <c r="EK77" s="18">
        <f>EJ77*VLOOKUP('Données projet'!$B$15,Paramètres!$A$1:$I$89,3,0)*VLOOKUP('Données projet'!$B$15,Paramètres!$A$1:$I$89,5,0)</f>
        <v>232.90175999999991</v>
      </c>
      <c r="EL77" s="14">
        <f t="shared" si="99"/>
        <v>56.909651332233828</v>
      </c>
      <c r="EM77" s="22">
        <f t="shared" si="73"/>
        <v>504.7548747369737</v>
      </c>
      <c r="EN77" s="60">
        <f t="shared" si="74"/>
        <v>798.08820807030702</v>
      </c>
      <c r="EO77" s="60">
        <f ca="1">AVERAGE(OFFSET($EN$3,0,0,'Données projet'!$E$15+1,1))-AVERAGE(OFFSET($H$3,0,0,'Données projet'!$E$15+1,1))</f>
        <v>339.58437495284466</v>
      </c>
      <c r="EP77" s="60">
        <f t="shared" si="100"/>
        <v>371.26234252426531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1.1991842710907212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1.1991842710907212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3.974358974358978</v>
      </c>
      <c r="FE77" s="13">
        <f>IF('Données projet'!$A$218&gt;35,FE76+FD77-FM76,IF(A77&lt;'Données projet'!$A$218,$FB$205^A77,IF(A77='Données projet'!$A$218,'Données projet'!$B$218,FE76+FD77-FM76)))</f>
        <v>211.41025641025641</v>
      </c>
      <c r="FF77" s="18">
        <f>FE77*VLOOKUP('Données projet'!$B$16,Paramètres!$A$1:$I$89,3,0)*VLOOKUP('Données projet'!$B$16,Paramètres!$A$1:$I$89,5,0)</f>
        <v>141.81399999999999</v>
      </c>
      <c r="FG77" s="14">
        <f t="shared" si="101"/>
        <v>36.712255545122304</v>
      </c>
      <c r="FH77" s="22">
        <f t="shared" si="76"/>
        <v>310.93322840775465</v>
      </c>
      <c r="FI77" s="60">
        <f t="shared" si="77"/>
        <v>604.26656174108803</v>
      </c>
      <c r="FJ77" s="60">
        <f ca="1">AVERAGE(OFFSET($FI$3,0,0,'Données projet'!$E$16+1,1))-AVERAGE(OFFSET($H$3,0,0,'Données projet'!$E$16+1,1))</f>
        <v>261.34571165681393</v>
      </c>
      <c r="FK77" s="60">
        <f t="shared" si="102"/>
        <v>207.9851454455669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8.5265128291212022E-14</v>
      </c>
      <c r="GA77" s="18">
        <f>FZ77*VLOOKUP('Données projet'!$B$17,Paramètres!$A$1:$I$89,3,0)*VLOOKUP('Données projet'!$B$17,Paramètres!$A$1:$I$89,5,0)</f>
        <v>7.7147888077888636E-14</v>
      </c>
      <c r="GB77" s="14">
        <f t="shared" si="103"/>
        <v>1.19451494619564E-12</v>
      </c>
      <c r="GC77" s="22">
        <f t="shared" si="79"/>
        <v>2.2148127696930623E-12</v>
      </c>
      <c r="GD77" s="60">
        <f t="shared" si="80"/>
        <v>293.33333333333553</v>
      </c>
      <c r="GE77" s="60">
        <f ca="1">AVERAGE(OFFSET($GD$3,0,0,'Données projet'!$E$17+1,1))-AVERAGE(OFFSET($H$3,0,0,'Données projet'!$E$17+1,1))</f>
        <v>195.57390574886637</v>
      </c>
      <c r="GF77" s="60">
        <f t="shared" si="104"/>
        <v>270.42511985134007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0.10043225990074381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0.10043225990074381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3.4</v>
      </c>
      <c r="GU77" s="13">
        <f>IF('Données projet'!$A$270&gt;35,GU76+GT77-HC76,IF(A77&lt;'Données projet'!$A$270,$GR$205^A77,IF(A77='Données projet'!$A$270,'Données projet'!$B$270,GU76+GT77-HC76)))</f>
        <v>266.59999999999985</v>
      </c>
      <c r="GV77" s="18">
        <f>GU77*VLOOKUP('Données projet'!$B$18,Paramètres!$A$1:$I$89,3,0)*VLOOKUP('Données projet'!$B$18,Paramètres!$A$1:$I$89,5,0)</f>
        <v>212.10695999999987</v>
      </c>
      <c r="GW77" s="14">
        <f t="shared" si="105"/>
        <v>52.395741612408194</v>
      </c>
      <c r="GX77" s="22">
        <f t="shared" si="82"/>
        <v>460.67553864161073</v>
      </c>
      <c r="GY77" s="60">
        <f t="shared" si="83"/>
        <v>754.00887197494399</v>
      </c>
      <c r="GZ77" s="60">
        <f ca="1">AVERAGE(OFFSET($GY$3,0,0,'Données projet'!$E$18+1,1))-AVERAGE(OFFSET($H$3,0,0,'Données projet'!$E$18+1,1))</f>
        <v>312.53381881960331</v>
      </c>
      <c r="HA77" s="60">
        <f t="shared" si="106"/>
        <v>342.06887933351783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1.0921142468861913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1.0921142468861913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8">
        <f t="shared" si="56"/>
        <v>256.66666666666669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 t="e">
        <f>VLOOKUP(A78,'Données projet'!$A$35:$I$55,2,0)</f>
        <v>#N/A</v>
      </c>
      <c r="L78" s="13" t="e">
        <f>VLOOKUP(A78,'Données projet'!$A$35:$I$55,9,0)</f>
        <v>#N/A</v>
      </c>
      <c r="M78" s="13">
        <f t="array" ref="M78">INDEX(L:L,MIN(IF(ISNUMBER(L78:L274),ROW(L78:L274),"")))</f>
        <v>7.5584615384615343</v>
      </c>
      <c r="N78" s="14">
        <f>IF('Données projet'!$A$36&gt;35,N77+M78-V77,IF(A78&lt;'Données projet'!$A$36,$K$205^A78,IF(A78='Données projet'!$A$36,'Données projet'!$B$36,N77+M78-V77)))</f>
        <v>365.11538461538436</v>
      </c>
      <c r="O78" s="14">
        <f>N78*VLOOKUP('Données projet'!$B$9,Paramètres!$A$1:$I$89,3,0)*VLOOKUP('Données projet'!$B$9,Paramètres!$A$1:$I$89,5,0)</f>
        <v>218.33899999999988</v>
      </c>
      <c r="P78" s="14">
        <f t="shared" si="87"/>
        <v>53.753716498326504</v>
      </c>
      <c r="Q78" s="22">
        <f t="shared" si="54"/>
        <v>473.8948145679185</v>
      </c>
      <c r="R78" s="60">
        <f t="shared" si="55"/>
        <v>767.22814790125176</v>
      </c>
      <c r="S78" s="60">
        <f ca="1">AVERAGE(OFFSET($R$3,0,0,'Données projet'!$E$9+1,1))-AVERAGE(OFFSET($H$3,0,0,'Données projet'!$E$9+1,1))</f>
        <v>289.2405918938332</v>
      </c>
      <c r="T78" s="60">
        <f t="shared" si="88"/>
        <v>229.06617320689008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2.274371379619744</v>
      </c>
      <c r="AA78" s="23">
        <f>EXP(-LN(2)/25)*AA77+(1-EXP(-LN(2)/25))/(LN(2)/25)*Calculateur!V78*Calculateur!X78*VLOOKUP('Données projet'!$B$9,Paramètres!$A$1:$I$89,3,0)*0.475*44/12</f>
        <v>6.0559737912083671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8.3303451708281102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273</v>
      </c>
      <c r="AG78" s="13">
        <f>VLOOKUP(A78,'Données projet'!$A$61:$I$81,9,0)</f>
        <v>6.5</v>
      </c>
      <c r="AH78" s="13">
        <f t="array" ref="AH78">INDEX(AG:AG,MIN(IF(ISNUMBER(AG78:AG274),ROW(AG78:AG274),"")))</f>
        <v>6.5</v>
      </c>
      <c r="AI78" s="14">
        <f>IF('Données projet'!$A$62&gt;35,AI77+AH78-AQ77,IF(A78&lt;'Données projet'!$A$62,$AF$205^A78,IF(A78='Données projet'!$A$62,'Données projet'!$B$62,AI77+AH78-AQ77)))</f>
        <v>273.00000000000006</v>
      </c>
      <c r="AJ78" s="14">
        <f>AI78*VLOOKUP('Données projet'!$B$10,Paramètres!$A$1:$I$89,3,0)*VLOOKUP('Données projet'!$B$10,Paramètres!$A$1:$I$89,5,0)</f>
        <v>276.82200000000006</v>
      </c>
      <c r="AK78" s="14">
        <f t="shared" si="89"/>
        <v>66.29496059864374</v>
      </c>
      <c r="AL78" s="22">
        <f t="shared" si="58"/>
        <v>597.5953730426379</v>
      </c>
      <c r="AM78" s="60">
        <f t="shared" si="59"/>
        <v>890.92870637597116</v>
      </c>
      <c r="AN78" s="60">
        <f ca="1">AVERAGE(OFFSET($AM$3,0,0,'Données projet'!$E$10+1,1))-AVERAGE(OFFSET($H$3,0,0,'Données projet'!$E$10+1,1))</f>
        <v>474.89273620758723</v>
      </c>
      <c r="AO78" s="60">
        <f t="shared" si="90"/>
        <v>254.25036207346591</v>
      </c>
      <c r="AP78" s="16">
        <f>IF(ISNA(VLOOKUP(A78,'Données projet'!$A$61:$I$81,3,0)),0,VLOOKUP(A78,'Données projet'!$A$61:$I$81,3,0))</f>
        <v>6</v>
      </c>
      <c r="AQ78" s="16">
        <f>IF(ISNA(VLOOKUP(A78,'Données projet'!$A$61:$I$81,4,0)),0,VLOOKUP(A78,'Données projet'!$A$61:$I$81,4,0))</f>
        <v>42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0</v>
      </c>
      <c r="BD78" s="13">
        <f>IF('Données projet'!$A$88&gt;35,BD77+BC78-BL77,IF(A78&lt;'Données projet'!$A$88,$BA$205^A78,IF(A78='Données projet'!$A$88,'Données projet'!$B$88,BD77+BC78-BL77)))</f>
        <v>-2.2737367544323206E-13</v>
      </c>
      <c r="BE78" s="14">
        <f>BD78*VLOOKUP('Données projet'!$B$11,Paramètres!$A$1:$I$89,3,0)*VLOOKUP('Données projet'!$B$11,Paramètres!$A$1:$I$89,5,0)</f>
        <v>-1.3596945791505279E-13</v>
      </c>
      <c r="BF78" s="14" t="e">
        <f t="shared" si="91"/>
        <v>#NUM!</v>
      </c>
      <c r="BG78" s="22" t="e">
        <f t="shared" si="61"/>
        <v>#NUM!</v>
      </c>
      <c r="BH78" s="60" t="e">
        <f t="shared" si="62"/>
        <v>#NUM!</v>
      </c>
      <c r="BI78" s="60">
        <f ca="1">AVERAGE(OFFSET($BH$3,0,0,'Données projet'!$E$11+1,1))-AVERAGE(OFFSET($H$3,0,0,'Données projet'!$E$11+1,1))</f>
        <v>260.05715565502118</v>
      </c>
      <c r="BJ78" s="60">
        <f t="shared" si="92"/>
        <v>269.95556918835911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6.1401250075056719</v>
      </c>
      <c r="BR78" s="23">
        <f>EXP(-LN(2)/2)*BR77+(1-EXP(-LN(2)/2))/(LN(2)/2)*BL78*BO78*VLOOKUP('Données projet'!$B$11,Paramètres!$A$1:$I$89,3,0)*0.475*44/12</f>
        <v>2.2229180777067357E-6</v>
      </c>
      <c r="BS78" s="24">
        <f t="shared" si="63"/>
        <v>6.14012723042375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2.2737367544323206E-13</v>
      </c>
      <c r="BZ78" s="14">
        <f>BY78*VLOOKUP('Données projet'!$B$12,Paramètres!$A$1:$I$89,3,0)*VLOOKUP('Données projet'!$B$12,Paramètres!$A$1:$I$89,5,0)</f>
        <v>1.2710188457276673E-13</v>
      </c>
      <c r="CA78" s="14">
        <f t="shared" si="93"/>
        <v>1.856866851063998E-12</v>
      </c>
      <c r="CB78" s="22">
        <f t="shared" si="64"/>
        <v>3.4554122145673649E-12</v>
      </c>
      <c r="CC78" s="60">
        <f t="shared" si="65"/>
        <v>293.33333333333678</v>
      </c>
      <c r="CD78" s="60">
        <f ca="1">AVERAGE(OFFSET($CC$3,0,0,'Données projet'!$E$12+1,1))-AVERAGE(OFFSET($H$3,0,0,'Données projet'!$E$12+1,1))</f>
        <v>323.98185264074681</v>
      </c>
      <c r="CE78" s="60">
        <f t="shared" si="94"/>
        <v>301.22207291854005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1.2563561629811226</v>
      </c>
      <c r="CM78" s="23">
        <f>EXP(-LN(2)/2)*CM77+(1-EXP(-LN(2)/2))/(LN(2)/2)*CG78*CJ78*VLOOKUP('Données projet'!$B$12,Paramètres!$A$1:$I$89,3,0)*0.475*44/12</f>
        <v>2.7176434635963479E-6</v>
      </c>
      <c r="CN78" s="24">
        <f t="shared" si="66"/>
        <v>1.2563588806245862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 t="e">
        <f>VLOOKUP(A78,'Données projet'!$A$139:$I$159,2,0)</f>
        <v>#N/A</v>
      </c>
      <c r="CR78" s="13" t="e">
        <f>VLOOKUP(A78,'Données projet'!$A$139:$I$159,9,0)</f>
        <v>#N/A</v>
      </c>
      <c r="CS78" s="13">
        <f t="array" ref="CS78">INDEX(CR:CR,MIN(IF(ISNUMBER(CR78:CR274),ROW(CR78:CR274),"")))</f>
        <v>9.52371794871795</v>
      </c>
      <c r="CT78" s="13">
        <f>IF('Données projet'!$A$140&gt;35,CT77+CS78-DB77,IF(A78&lt;'Données projet'!$A$140,$CQ$205^A78,IF(A78='Données projet'!$A$140,'Données projet'!$B$140,CT77+CS78-DB77)))</f>
        <v>283.59358974358963</v>
      </c>
      <c r="CU78" s="18">
        <f>CT78*VLOOKUP('Données projet'!$B$13,Paramètres!$A$1:$I$89,3,0)*VLOOKUP('Données projet'!$B$13,Paramètres!$A$1:$I$89,5,0)</f>
        <v>132.72179999999994</v>
      </c>
      <c r="CV78" s="14">
        <f t="shared" si="95"/>
        <v>34.624526937017947</v>
      </c>
      <c r="CW78" s="22">
        <f t="shared" si="67"/>
        <v>291.4615194153061</v>
      </c>
      <c r="CX78" s="60">
        <f t="shared" si="68"/>
        <v>584.79485274863941</v>
      </c>
      <c r="CY78" s="60">
        <f ca="1">AVERAGE(OFFSET($CX$3,0,0,'Données projet'!$E$13+1,1))-AVERAGE(OFFSET($H$3,0,0,'Données projet'!$E$13+1,1))</f>
        <v>285.59863510278109</v>
      </c>
      <c r="CZ78" s="60">
        <f t="shared" si="96"/>
        <v>190.4880882944471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257.69230769230768</v>
      </c>
      <c r="DM78" s="13">
        <f>VLOOKUP(A78,'Données projet'!$A$165:$I$185,9,0)</f>
        <v>4.4871794871794863</v>
      </c>
      <c r="DN78" s="13">
        <f t="array" ref="DN78">INDEX(DM:DM,MIN(IF(ISNUMBER(DM78:DM274),ROW(DM78:DM274),"")))</f>
        <v>4.4871794871794863</v>
      </c>
      <c r="DO78" s="13">
        <f>IF('Données projet'!$A$166&gt;35,DO77+DN78-DW77,IF(A78&lt;'Données projet'!$A$166,$DL$205^A78,IF(A78='Données projet'!$A$166,'Données projet'!$B$166,DO77+DN78-DW77)))</f>
        <v>257.69230769230757</v>
      </c>
      <c r="DP78" s="18">
        <f>DO78*VLOOKUP('Données projet'!$B$14,Paramètres!$A$1:$I$89,3,0)*VLOOKUP('Données projet'!$B$14,Paramètres!$A$1:$I$89,5,0)</f>
        <v>269.33999999999986</v>
      </c>
      <c r="DQ78" s="14">
        <f t="shared" si="97"/>
        <v>64.709180685305114</v>
      </c>
      <c r="DR78" s="22">
        <f t="shared" si="70"/>
        <v>581.80232302690615</v>
      </c>
      <c r="DS78" s="60">
        <f t="shared" si="71"/>
        <v>875.13565636023941</v>
      </c>
      <c r="DT78" s="60">
        <f ca="1">AVERAGE(OFFSET($DS$3,0,0,'Données projet'!$E$14+1,1))-AVERAGE(OFFSET($H$3,0,0,'Données projet'!$E$14+1,1))</f>
        <v>490.80835580536689</v>
      </c>
      <c r="DU78" s="60">
        <f t="shared" si="98"/>
        <v>302.12261539953789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0.73154295088154631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0.73154295088154631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>
        <f>VLOOKUP(A78,'Données projet'!$A$191:$I$211,2,0)</f>
        <v>270</v>
      </c>
      <c r="EH78" s="13">
        <f>VLOOKUP(A78,'Données projet'!$A$191:$I$211,9,0)</f>
        <v>3.4</v>
      </c>
      <c r="EI78" s="13">
        <f t="array" ref="EI78">INDEX(EH:EH,MIN(IF(ISNUMBER(EH78:EH274),ROW(EH78:EH274),"")))</f>
        <v>3.4</v>
      </c>
      <c r="EJ78" s="13">
        <f>IF('Données projet'!$A$192&gt;35,EJ77+EI78-ER77,IF(A78&lt;'Données projet'!$A$192,$EG$205^A78,IF(A78='Données projet'!$A$192,'Données projet'!$B$192,EJ77+EI78-ER77)))</f>
        <v>269.99999999999983</v>
      </c>
      <c r="EK78" s="18">
        <f>EJ78*VLOOKUP('Données projet'!$B$15,Paramètres!$A$1:$I$89,3,0)*VLOOKUP('Données projet'!$B$15,Paramètres!$A$1:$I$89,5,0)</f>
        <v>235.8719999999999</v>
      </c>
      <c r="EL78" s="14">
        <f t="shared" si="99"/>
        <v>57.550476347015277</v>
      </c>
      <c r="EM78" s="22">
        <f t="shared" si="73"/>
        <v>511.04414630438481</v>
      </c>
      <c r="EN78" s="60">
        <f t="shared" si="74"/>
        <v>804.37747963771812</v>
      </c>
      <c r="EO78" s="60">
        <f ca="1">AVERAGE(OFFSET($EN$3,0,0,'Données projet'!$E$15+1,1))-AVERAGE(OFFSET($H$3,0,0,'Données projet'!$E$15+1,1))</f>
        <v>339.58437495284466</v>
      </c>
      <c r="EP78" s="60">
        <f t="shared" si="100"/>
        <v>371.26234252426531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1.1756689989648148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1.1756689989648148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>
        <f>VLOOKUP(A78,'Données projet'!$A$217:$I$237,2,0)</f>
        <v>215.38461538461539</v>
      </c>
      <c r="FC78" s="13">
        <f>VLOOKUP(A78,'Données projet'!$A$217:$I$237,9,0)</f>
        <v>3.974358974358978</v>
      </c>
      <c r="FD78" s="13">
        <f t="array" ref="FD78">INDEX(FC:FC,MIN(IF(ISNUMBER(FC78:FC274),ROW(FC78:FC274),"")))</f>
        <v>3.974358974358978</v>
      </c>
      <c r="FE78" s="13">
        <f>IF('Données projet'!$A$218&gt;35,FE77+FD78-FM77,IF(A78&lt;'Données projet'!$A$218,$FB$205^A78,IF(A78='Données projet'!$A$218,'Données projet'!$B$218,FE77+FD78-FM77)))</f>
        <v>215.38461538461539</v>
      </c>
      <c r="FF78" s="18">
        <f>FE78*VLOOKUP('Données projet'!$B$16,Paramètres!$A$1:$I$89,3,0)*VLOOKUP('Données projet'!$B$16,Paramètres!$A$1:$I$89,5,0)</f>
        <v>144.47999999999999</v>
      </c>
      <c r="FG78" s="14">
        <f t="shared" si="101"/>
        <v>37.321421577674684</v>
      </c>
      <c r="FH78" s="22">
        <f t="shared" si="76"/>
        <v>316.63747591445002</v>
      </c>
      <c r="FI78" s="60">
        <f t="shared" si="77"/>
        <v>609.97080924778334</v>
      </c>
      <c r="FJ78" s="60">
        <f ca="1">AVERAGE(OFFSET($FI$3,0,0,'Données projet'!$E$16+1,1))-AVERAGE(OFFSET($H$3,0,0,'Données projet'!$E$16+1,1))</f>
        <v>261.34571165681393</v>
      </c>
      <c r="FK78" s="60">
        <f t="shared" si="102"/>
        <v>207.9851454455669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8.5265128291212022E-14</v>
      </c>
      <c r="GA78" s="18">
        <f>FZ78*VLOOKUP('Données projet'!$B$17,Paramètres!$A$1:$I$89,3,0)*VLOOKUP('Données projet'!$B$17,Paramètres!$A$1:$I$89,5,0)</f>
        <v>7.7147888077888636E-14</v>
      </c>
      <c r="GB78" s="14">
        <f t="shared" si="103"/>
        <v>1.19451494619564E-12</v>
      </c>
      <c r="GC78" s="22">
        <f t="shared" si="79"/>
        <v>2.2148127696930623E-12</v>
      </c>
      <c r="GD78" s="60">
        <f t="shared" si="80"/>
        <v>293.33333333333553</v>
      </c>
      <c r="GE78" s="60">
        <f ca="1">AVERAGE(OFFSET($GD$3,0,0,'Données projet'!$E$17+1,1))-AVERAGE(OFFSET($H$3,0,0,'Données projet'!$E$17+1,1))</f>
        <v>195.57390574886637</v>
      </c>
      <c r="GF78" s="60">
        <f t="shared" si="104"/>
        <v>270.42511985134007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9.8462844541720079E-2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9.8462844541720079E-2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270</v>
      </c>
      <c r="GS78" s="13">
        <f>VLOOKUP(A78,'Données projet'!$A$269:$I$289,9,0)</f>
        <v>3.4</v>
      </c>
      <c r="GT78" s="13">
        <f t="array" ref="GT78">INDEX(GS:GS,MIN(IF(ISNUMBER(GS78:GS274),ROW(GS78:GS274),"")))</f>
        <v>3.4</v>
      </c>
      <c r="GU78" s="13">
        <f>IF('Données projet'!$A$270&gt;35,GU77+GT78-HC77,IF(A78&lt;'Données projet'!$A$270,$GR$205^A78,IF(A78='Données projet'!$A$270,'Données projet'!$B$270,GU77+GT78-HC77)))</f>
        <v>269.99999999999983</v>
      </c>
      <c r="GV78" s="18">
        <f>GU78*VLOOKUP('Données projet'!$B$18,Paramètres!$A$1:$I$89,3,0)*VLOOKUP('Données projet'!$B$18,Paramètres!$A$1:$I$89,5,0)</f>
        <v>214.81199999999987</v>
      </c>
      <c r="GW78" s="14">
        <f t="shared" si="105"/>
        <v>52.985738231738011</v>
      </c>
      <c r="GX78" s="22">
        <f t="shared" si="82"/>
        <v>466.41439408694345</v>
      </c>
      <c r="GY78" s="60">
        <f t="shared" si="83"/>
        <v>759.74772742027676</v>
      </c>
      <c r="GZ78" s="60">
        <f ca="1">AVERAGE(OFFSET($GY$3,0,0,'Données projet'!$E$18+1,1))-AVERAGE(OFFSET($H$3,0,0,'Données projet'!$E$18+1,1))</f>
        <v>312.53381881960331</v>
      </c>
      <c r="HA78" s="60">
        <f t="shared" si="106"/>
        <v>342.06887933351783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1.0706985526286694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1.0706985526286694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8">
        <f t="shared" si="56"/>
        <v>256.66666666666669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7.5584615384615343</v>
      </c>
      <c r="N79" s="14">
        <f>IF('Données projet'!$A$36&gt;35,N78+M79-V78,IF(A79&lt;'Données projet'!$A$36,$K$205^A79,IF(A79='Données projet'!$A$36,'Données projet'!$B$36,N78+M79-V78)))</f>
        <v>372.67384615384589</v>
      </c>
      <c r="O79" s="14">
        <f>N79*VLOOKUP('Données projet'!$B$9,Paramètres!$A$1:$I$89,3,0)*VLOOKUP('Données projet'!$B$9,Paramètres!$A$1:$I$89,5,0)</f>
        <v>222.85895999999985</v>
      </c>
      <c r="P79" s="14">
        <f t="shared" si="87"/>
        <v>54.735798842493168</v>
      </c>
      <c r="Q79" s="22">
        <f t="shared" si="54"/>
        <v>483.47753831734195</v>
      </c>
      <c r="R79" s="60">
        <f t="shared" si="55"/>
        <v>776.81087165067527</v>
      </c>
      <c r="S79" s="60">
        <f ca="1">AVERAGE(OFFSET($R$3,0,0,'Données projet'!$E$9+1,1))-AVERAGE(OFFSET($H$3,0,0,'Données projet'!$E$9+1,1))</f>
        <v>289.2405918938332</v>
      </c>
      <c r="T79" s="60">
        <f t="shared" si="88"/>
        <v>229.06617320689008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2.2297723440949651</v>
      </c>
      <c r="AA79" s="23">
        <f>EXP(-LN(2)/25)*AA78+(1-EXP(-LN(2)/25))/(LN(2)/25)*Calculateur!V79*Calculateur!X79*VLOOKUP('Données projet'!$B$9,Paramètres!$A$1:$I$89,3,0)*0.475*44/12</f>
        <v>5.8903728694179538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8.1201452135129184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5.9</v>
      </c>
      <c r="AI79" s="14">
        <f>IF('Données projet'!$A$62&gt;35,AI78+AH79-AQ78,IF(A79&lt;'Données projet'!$A$62,$AF$205^A79,IF(A79='Données projet'!$A$62,'Données projet'!$B$62,AI78+AH79-AQ78)))</f>
        <v>236.90000000000003</v>
      </c>
      <c r="AJ79" s="14">
        <f>AI79*VLOOKUP('Données projet'!$B$10,Paramètres!$A$1:$I$89,3,0)*VLOOKUP('Données projet'!$B$10,Paramètres!$A$1:$I$89,5,0)</f>
        <v>240.21660000000003</v>
      </c>
      <c r="AK79" s="14">
        <f t="shared" si="89"/>
        <v>58.486130580357795</v>
      </c>
      <c r="AL79" s="22">
        <f t="shared" si="58"/>
        <v>520.24058909412327</v>
      </c>
      <c r="AM79" s="60">
        <f t="shared" si="59"/>
        <v>813.57392242745664</v>
      </c>
      <c r="AN79" s="60">
        <f ca="1">AVERAGE(OFFSET($AM$3,0,0,'Données projet'!$E$10+1,1))-AVERAGE(OFFSET($H$3,0,0,'Données projet'!$E$10+1,1))</f>
        <v>474.89273620758723</v>
      </c>
      <c r="AO79" s="60">
        <f t="shared" si="90"/>
        <v>254.25036207346591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0</v>
      </c>
      <c r="BD79" s="13">
        <f>IF('Données projet'!$A$88&gt;35,BD78+BC79-BL78,IF(A79&lt;'Données projet'!$A$88,$BA$205^A79,IF(A79='Données projet'!$A$88,'Données projet'!$B$88,BD78+BC79-BL78)))</f>
        <v>-2.2737367544323206E-13</v>
      </c>
      <c r="BE79" s="14">
        <f>BD79*VLOOKUP('Données projet'!$B$11,Paramètres!$A$1:$I$89,3,0)*VLOOKUP('Données projet'!$B$11,Paramètres!$A$1:$I$89,5,0)</f>
        <v>-1.3596945791505279E-13</v>
      </c>
      <c r="BF79" s="14" t="e">
        <f t="shared" si="91"/>
        <v>#NUM!</v>
      </c>
      <c r="BG79" s="22" t="e">
        <f t="shared" si="61"/>
        <v>#NUM!</v>
      </c>
      <c r="BH79" s="60" t="e">
        <f t="shared" si="62"/>
        <v>#NUM!</v>
      </c>
      <c r="BI79" s="60">
        <f ca="1">AVERAGE(OFFSET($BH$3,0,0,'Données projet'!$E$11+1,1))-AVERAGE(OFFSET($H$3,0,0,'Données projet'!$E$11+1,1))</f>
        <v>260.05715565502118</v>
      </c>
      <c r="BJ79" s="60">
        <f t="shared" si="92"/>
        <v>269.95556918835911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5.972222966280289</v>
      </c>
      <c r="BR79" s="23">
        <f>EXP(-LN(2)/2)*BR78+(1-EXP(-LN(2)/2))/(LN(2)/2)*BL79*BO79*VLOOKUP('Données projet'!$B$11,Paramètres!$A$1:$I$89,3,0)*0.475*44/12</f>
        <v>1.5718404467685976E-6</v>
      </c>
      <c r="BS79" s="24">
        <f t="shared" si="63"/>
        <v>5.9722245381207362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2.2737367544323206E-13</v>
      </c>
      <c r="BZ79" s="14">
        <f>BY79*VLOOKUP('Données projet'!$B$12,Paramètres!$A$1:$I$89,3,0)*VLOOKUP('Données projet'!$B$12,Paramètres!$A$1:$I$89,5,0)</f>
        <v>1.2710188457276673E-13</v>
      </c>
      <c r="CA79" s="14">
        <f t="shared" si="93"/>
        <v>1.856866851063998E-12</v>
      </c>
      <c r="CB79" s="22">
        <f t="shared" si="64"/>
        <v>3.4554122145673649E-12</v>
      </c>
      <c r="CC79" s="60">
        <f t="shared" si="65"/>
        <v>293.33333333333678</v>
      </c>
      <c r="CD79" s="60">
        <f ca="1">AVERAGE(OFFSET($CC$3,0,0,'Données projet'!$E$12+1,1))-AVERAGE(OFFSET($H$3,0,0,'Données projet'!$E$12+1,1))</f>
        <v>323.98185264074681</v>
      </c>
      <c r="CE79" s="60">
        <f t="shared" si="94"/>
        <v>301.22207291854005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1.2220010376355046</v>
      </c>
      <c r="CM79" s="23">
        <f>EXP(-LN(2)/2)*CM78+(1-EXP(-LN(2)/2))/(LN(2)/2)*CG79*CJ79*VLOOKUP('Données projet'!$B$12,Paramètres!$A$1:$I$89,3,0)*0.475*44/12</f>
        <v>1.9216641219562739E-6</v>
      </c>
      <c r="CN79" s="24">
        <f t="shared" si="66"/>
        <v>1.2220029592996267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9.52371794871795</v>
      </c>
      <c r="CT79" s="13">
        <f>IF('Données projet'!$A$140&gt;35,CT78+CS79-DB78,IF(A79&lt;'Données projet'!$A$140,$CQ$205^A79,IF(A79='Données projet'!$A$140,'Données projet'!$B$140,CT78+CS79-DB78)))</f>
        <v>293.11730769230758</v>
      </c>
      <c r="CU79" s="18">
        <f>CT79*VLOOKUP('Données projet'!$B$13,Paramètres!$A$1:$I$89,3,0)*VLOOKUP('Données projet'!$B$13,Paramètres!$A$1:$I$89,5,0)</f>
        <v>137.17889999999994</v>
      </c>
      <c r="CV79" s="14">
        <f t="shared" si="95"/>
        <v>35.649967423044082</v>
      </c>
      <c r="CW79" s="22">
        <f t="shared" si="67"/>
        <v>301.01027742846833</v>
      </c>
      <c r="CX79" s="60">
        <f t="shared" si="68"/>
        <v>594.34361076180164</v>
      </c>
      <c r="CY79" s="60">
        <f ca="1">AVERAGE(OFFSET($CX$3,0,0,'Données projet'!$E$13+1,1))-AVERAGE(OFFSET($H$3,0,0,'Données projet'!$E$13+1,1))</f>
        <v>285.59863510278109</v>
      </c>
      <c r="CZ79" s="60">
        <f t="shared" si="96"/>
        <v>190.4880882944471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4.3589743589743648</v>
      </c>
      <c r="DO79" s="13">
        <f>IF('Données projet'!$A$166&gt;35,DO78+DN79-DW78,IF(A79&lt;'Données projet'!$A$166,$DL$205^A79,IF(A79='Données projet'!$A$166,'Données projet'!$B$166,DO78+DN79-DW78)))</f>
        <v>262.05128205128193</v>
      </c>
      <c r="DP79" s="18">
        <f>DO79*VLOOKUP('Données projet'!$B$14,Paramètres!$A$1:$I$89,3,0)*VLOOKUP('Données projet'!$B$14,Paramètres!$A$1:$I$89,5,0)</f>
        <v>273.8959999999999</v>
      </c>
      <c r="DQ79" s="14">
        <f t="shared" si="97"/>
        <v>65.675408141572404</v>
      </c>
      <c r="DR79" s="22">
        <f t="shared" si="70"/>
        <v>591.42020251323845</v>
      </c>
      <c r="DS79" s="60">
        <f t="shared" si="71"/>
        <v>884.75353584657182</v>
      </c>
      <c r="DT79" s="60">
        <f ca="1">AVERAGE(OFFSET($DS$3,0,0,'Données projet'!$E$14+1,1))-AVERAGE(OFFSET($H$3,0,0,'Données projet'!$E$14+1,1))</f>
        <v>490.80835580536689</v>
      </c>
      <c r="DU79" s="60">
        <f t="shared" si="98"/>
        <v>302.12261539953789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0.71719783981190088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0.71719783981190088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3</v>
      </c>
      <c r="EJ79" s="13">
        <f>IF('Données projet'!$A$192&gt;35,EJ78+EI79-ER78,IF(A79&lt;'Données projet'!$A$192,$EG$205^A79,IF(A79='Données projet'!$A$192,'Données projet'!$B$192,EJ78+EI79-ER78)))</f>
        <v>272.99999999999983</v>
      </c>
      <c r="EK79" s="18">
        <f>EJ79*VLOOKUP('Données projet'!$B$15,Paramètres!$A$1:$I$89,3,0)*VLOOKUP('Données projet'!$B$15,Paramètres!$A$1:$I$89,5,0)</f>
        <v>238.49279999999987</v>
      </c>
      <c r="EL79" s="14">
        <f t="shared" si="99"/>
        <v>58.115130258576542</v>
      </c>
      <c r="EM79" s="22">
        <f t="shared" si="73"/>
        <v>516.59214520035391</v>
      </c>
      <c r="EN79" s="60">
        <f t="shared" si="74"/>
        <v>809.92547853368728</v>
      </c>
      <c r="EO79" s="60">
        <f ca="1">AVERAGE(OFFSET($EN$3,0,0,'Données projet'!$E$15+1,1))-AVERAGE(OFFSET($H$3,0,0,'Données projet'!$E$15+1,1))</f>
        <v>339.58437495284466</v>
      </c>
      <c r="EP79" s="60">
        <f t="shared" si="100"/>
        <v>371.26234252426531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1.1526148469823976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1.1526148469823976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3.7179487179487181</v>
      </c>
      <c r="FE79" s="13">
        <f>IF('Données projet'!$A$218&gt;35,FE78+FD79-FM78,IF(A79&lt;'Données projet'!$A$218,$FB$205^A79,IF(A79='Données projet'!$A$218,'Données projet'!$B$218,FE78+FD79-FM78)))</f>
        <v>219.10256410256412</v>
      </c>
      <c r="FF79" s="18">
        <f>FE79*VLOOKUP('Données projet'!$B$16,Paramètres!$A$1:$I$89,3,0)*VLOOKUP('Données projet'!$B$16,Paramètres!$A$1:$I$89,5,0)</f>
        <v>146.97400000000002</v>
      </c>
      <c r="FG79" s="14">
        <f t="shared" si="101"/>
        <v>37.890102751431449</v>
      </c>
      <c r="FH79" s="22">
        <f t="shared" si="76"/>
        <v>321.97164562540979</v>
      </c>
      <c r="FI79" s="60">
        <f t="shared" si="77"/>
        <v>615.30497895874305</v>
      </c>
      <c r="FJ79" s="60">
        <f ca="1">AVERAGE(OFFSET($FI$3,0,0,'Données projet'!$E$16+1,1))-AVERAGE(OFFSET($H$3,0,0,'Données projet'!$E$16+1,1))</f>
        <v>261.34571165681393</v>
      </c>
      <c r="FK79" s="60">
        <f t="shared" si="102"/>
        <v>207.9851454455669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8.5265128291212022E-14</v>
      </c>
      <c r="GA79" s="18">
        <f>FZ79*VLOOKUP('Données projet'!$B$17,Paramètres!$A$1:$I$89,3,0)*VLOOKUP('Données projet'!$B$17,Paramètres!$A$1:$I$89,5,0)</f>
        <v>7.7147888077888636E-14</v>
      </c>
      <c r="GB79" s="14">
        <f t="shared" si="103"/>
        <v>1.19451494619564E-12</v>
      </c>
      <c r="GC79" s="22">
        <f t="shared" si="79"/>
        <v>2.2148127696930623E-12</v>
      </c>
      <c r="GD79" s="60">
        <f t="shared" si="80"/>
        <v>293.33333333333553</v>
      </c>
      <c r="GE79" s="60">
        <f ca="1">AVERAGE(OFFSET($GD$3,0,0,'Données projet'!$E$17+1,1))-AVERAGE(OFFSET($H$3,0,0,'Données projet'!$E$17+1,1))</f>
        <v>195.57390574886637</v>
      </c>
      <c r="GF79" s="60">
        <f t="shared" si="104"/>
        <v>270.42511985134007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9.6532048216662045E-2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9.6532048216662045E-2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3</v>
      </c>
      <c r="GU79" s="13">
        <f>IF('Données projet'!$A$270&gt;35,GU78+GT79-HC78,IF(A79&lt;'Données projet'!$A$270,$GR$205^A79,IF(A79='Données projet'!$A$270,'Données projet'!$B$270,GU78+GT79-HC78)))</f>
        <v>272.99999999999983</v>
      </c>
      <c r="GV79" s="18">
        <f>GU79*VLOOKUP('Données projet'!$B$18,Paramètres!$A$1:$I$89,3,0)*VLOOKUP('Données projet'!$B$18,Paramètres!$A$1:$I$89,5,0)</f>
        <v>217.19879999999986</v>
      </c>
      <c r="GW79" s="14">
        <f t="shared" si="105"/>
        <v>53.505605420483995</v>
      </c>
      <c r="GX79" s="22">
        <f t="shared" si="82"/>
        <v>471.47683944067597</v>
      </c>
      <c r="GY79" s="60">
        <f t="shared" si="83"/>
        <v>764.81017277400929</v>
      </c>
      <c r="GZ79" s="60">
        <f ca="1">AVERAGE(OFFSET($GY$3,0,0,'Données projet'!$E$18+1,1))-AVERAGE(OFFSET($H$3,0,0,'Données projet'!$E$18+1,1))</f>
        <v>312.53381881960331</v>
      </c>
      <c r="HA79" s="60">
        <f t="shared" si="106"/>
        <v>342.06887933351783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1.0497028070732539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1.0497028070732539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8">
        <f t="shared" si="56"/>
        <v>256.66666666666669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7.5584615384615343</v>
      </c>
      <c r="N80" s="14">
        <f>IF('Données projet'!$A$36&gt;35,N79+M80-V79,IF(A80&lt;'Données projet'!$A$36,$K$205^A80,IF(A80='Données projet'!$A$36,'Données projet'!$B$36,N79+M80-V79)))</f>
        <v>380.23230769230742</v>
      </c>
      <c r="O80" s="14">
        <f>N80*VLOOKUP('Données projet'!$B$9,Paramètres!$A$1:$I$89,3,0)*VLOOKUP('Données projet'!$B$9,Paramètres!$A$1:$I$89,5,0)</f>
        <v>227.37891999999985</v>
      </c>
      <c r="P80" s="14">
        <f t="shared" si="87"/>
        <v>55.715565262615499</v>
      </c>
      <c r="Q80" s="22">
        <f t="shared" si="54"/>
        <v>493.05622849905507</v>
      </c>
      <c r="R80" s="60">
        <f t="shared" si="55"/>
        <v>786.38956183238838</v>
      </c>
      <c r="S80" s="60">
        <f ca="1">AVERAGE(OFFSET($R$3,0,0,'Données projet'!$E$9+1,1))-AVERAGE(OFFSET($H$3,0,0,'Données projet'!$E$9+1,1))</f>
        <v>289.2405918938332</v>
      </c>
      <c r="T80" s="60">
        <f t="shared" si="88"/>
        <v>229.06617320689008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2.1860478684541014</v>
      </c>
      <c r="AA80" s="23">
        <f>EXP(-LN(2)/25)*AA79+(1-EXP(-LN(2)/25))/(LN(2)/25)*Calculateur!V80*Calculateur!X80*VLOOKUP('Données projet'!$B$9,Paramètres!$A$1:$I$89,3,0)*0.475*44/12</f>
        <v>5.7293003135424732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7.9153481819965741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5.9</v>
      </c>
      <c r="AI80" s="14">
        <f>IF('Données projet'!$A$62&gt;35,AI79+AH80-AQ79,IF(A80&lt;'Données projet'!$A$62,$AF$205^A80,IF(A80='Données projet'!$A$62,'Données projet'!$B$62,AI79+AH80-AQ79)))</f>
        <v>242.80000000000004</v>
      </c>
      <c r="AJ80" s="14">
        <f>AI80*VLOOKUP('Données projet'!$B$10,Paramètres!$A$1:$I$89,3,0)*VLOOKUP('Données projet'!$B$10,Paramètres!$A$1:$I$89,5,0)</f>
        <v>246.19920000000005</v>
      </c>
      <c r="AK80" s="14">
        <f t="shared" si="89"/>
        <v>59.77133248344078</v>
      </c>
      <c r="AL80" s="22">
        <f t="shared" si="58"/>
        <v>532.89867740865941</v>
      </c>
      <c r="AM80" s="60">
        <f t="shared" si="59"/>
        <v>826.23201074199278</v>
      </c>
      <c r="AN80" s="60">
        <f ca="1">AVERAGE(OFFSET($AM$3,0,0,'Données projet'!$E$10+1,1))-AVERAGE(OFFSET($H$3,0,0,'Données projet'!$E$10+1,1))</f>
        <v>474.89273620758723</v>
      </c>
      <c r="AO80" s="60">
        <f t="shared" si="90"/>
        <v>254.25036207346591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0</v>
      </c>
      <c r="BD80" s="13">
        <f>IF('Données projet'!$A$88&gt;35,BD79+BC80-BL79,IF(A80&lt;'Données projet'!$A$88,$BA$205^A80,IF(A80='Données projet'!$A$88,'Données projet'!$B$88,BD79+BC80-BL79)))</f>
        <v>-2.2737367544323206E-13</v>
      </c>
      <c r="BE80" s="14">
        <f>BD80*VLOOKUP('Données projet'!$B$11,Paramètres!$A$1:$I$89,3,0)*VLOOKUP('Données projet'!$B$11,Paramètres!$A$1:$I$89,5,0)</f>
        <v>-1.3596945791505279E-13</v>
      </c>
      <c r="BF80" s="14" t="e">
        <f t="shared" si="91"/>
        <v>#NUM!</v>
      </c>
      <c r="BG80" s="22" t="e">
        <f t="shared" si="61"/>
        <v>#NUM!</v>
      </c>
      <c r="BH80" s="60" t="e">
        <f t="shared" si="62"/>
        <v>#NUM!</v>
      </c>
      <c r="BI80" s="60">
        <f ca="1">AVERAGE(OFFSET($BH$3,0,0,'Données projet'!$E$11+1,1))-AVERAGE(OFFSET($H$3,0,0,'Données projet'!$E$11+1,1))</f>
        <v>260.05715565502118</v>
      </c>
      <c r="BJ80" s="60">
        <f t="shared" si="92"/>
        <v>269.95556918835911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5.808912215201798</v>
      </c>
      <c r="BR80" s="23">
        <f>EXP(-LN(2)/2)*BR79+(1-EXP(-LN(2)/2))/(LN(2)/2)*BL80*BO80*VLOOKUP('Données projet'!$B$11,Paramètres!$A$1:$I$89,3,0)*0.475*44/12</f>
        <v>1.1114590388533678E-6</v>
      </c>
      <c r="BS80" s="24">
        <f t="shared" si="63"/>
        <v>5.8089133266608366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2.2737367544323206E-13</v>
      </c>
      <c r="BZ80" s="14">
        <f>BY80*VLOOKUP('Données projet'!$B$12,Paramètres!$A$1:$I$89,3,0)*VLOOKUP('Données projet'!$B$12,Paramètres!$A$1:$I$89,5,0)</f>
        <v>1.2710188457276673E-13</v>
      </c>
      <c r="CA80" s="14">
        <f t="shared" si="93"/>
        <v>1.856866851063998E-12</v>
      </c>
      <c r="CB80" s="22">
        <f t="shared" si="64"/>
        <v>3.4554122145673649E-12</v>
      </c>
      <c r="CC80" s="60">
        <f t="shared" si="65"/>
        <v>293.33333333333678</v>
      </c>
      <c r="CD80" s="60">
        <f ca="1">AVERAGE(OFFSET($CC$3,0,0,'Données projet'!$E$12+1,1))-AVERAGE(OFFSET($H$3,0,0,'Données projet'!$E$12+1,1))</f>
        <v>323.98185264074681</v>
      </c>
      <c r="CE80" s="60">
        <f t="shared" si="94"/>
        <v>301.22207291854005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1.1885853549991201</v>
      </c>
      <c r="CM80" s="23">
        <f>EXP(-LN(2)/2)*CM79+(1-EXP(-LN(2)/2))/(LN(2)/2)*CG80*CJ80*VLOOKUP('Données projet'!$B$12,Paramètres!$A$1:$I$89,3,0)*0.475*44/12</f>
        <v>1.3588217317981739E-6</v>
      </c>
      <c r="CN80" s="24">
        <f t="shared" si="66"/>
        <v>1.1885867138208519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9.52371794871795</v>
      </c>
      <c r="CT80" s="13">
        <f>IF('Données projet'!$A$140&gt;35,CT79+CS80-DB79,IF(A80&lt;'Données projet'!$A$140,$CQ$205^A80,IF(A80='Données projet'!$A$140,'Données projet'!$B$140,CT79+CS80-DB79)))</f>
        <v>302.64102564102552</v>
      </c>
      <c r="CU80" s="18">
        <f>CT80*VLOOKUP('Données projet'!$B$13,Paramètres!$A$1:$I$89,3,0)*VLOOKUP('Données projet'!$B$13,Paramètres!$A$1:$I$89,5,0)</f>
        <v>141.63599999999994</v>
      </c>
      <c r="CV80" s="14">
        <f t="shared" si="95"/>
        <v>36.671536328944384</v>
      </c>
      <c r="CW80" s="22">
        <f t="shared" si="67"/>
        <v>310.55229243957797</v>
      </c>
      <c r="CX80" s="60">
        <f t="shared" si="68"/>
        <v>603.88562577291123</v>
      </c>
      <c r="CY80" s="60">
        <f ca="1">AVERAGE(OFFSET($CX$3,0,0,'Données projet'!$E$13+1,1))-AVERAGE(OFFSET($H$3,0,0,'Données projet'!$E$13+1,1))</f>
        <v>285.59863510278109</v>
      </c>
      <c r="CZ80" s="60">
        <f t="shared" si="96"/>
        <v>190.4880882944471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4.3589743589743648</v>
      </c>
      <c r="DO80" s="13">
        <f>IF('Données projet'!$A$166&gt;35,DO79+DN80-DW79,IF(A80&lt;'Données projet'!$A$166,$DL$205^A80,IF(A80='Données projet'!$A$166,'Données projet'!$B$166,DO79+DN80-DW79)))</f>
        <v>266.4102564102563</v>
      </c>
      <c r="DP80" s="18">
        <f>DO80*VLOOKUP('Données projet'!$B$14,Paramètres!$A$1:$I$89,3,0)*VLOOKUP('Données projet'!$B$14,Paramètres!$A$1:$I$89,5,0)</f>
        <v>278.45199999999988</v>
      </c>
      <c r="DQ80" s="14">
        <f t="shared" si="97"/>
        <v>66.639766503676199</v>
      </c>
      <c r="DR80" s="22">
        <f t="shared" si="70"/>
        <v>601.03482666056914</v>
      </c>
      <c r="DS80" s="60">
        <f t="shared" si="71"/>
        <v>894.36815999390251</v>
      </c>
      <c r="DT80" s="60">
        <f ca="1">AVERAGE(OFFSET($DS$3,0,0,'Données projet'!$E$14+1,1))-AVERAGE(OFFSET($H$3,0,0,'Données projet'!$E$14+1,1))</f>
        <v>490.80835580536689</v>
      </c>
      <c r="DU80" s="60">
        <f t="shared" si="98"/>
        <v>302.12261539953789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0.70313402762067745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0.70313402762067745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3</v>
      </c>
      <c r="EJ80" s="13">
        <f>IF('Données projet'!$A$192&gt;35,EJ79+EI80-ER79,IF(A80&lt;'Données projet'!$A$192,$EG$205^A80,IF(A80='Données projet'!$A$192,'Données projet'!$B$192,EJ79+EI80-ER79)))</f>
        <v>275.99999999999983</v>
      </c>
      <c r="EK80" s="18">
        <f>EJ80*VLOOKUP('Données projet'!$B$15,Paramètres!$A$1:$I$89,3,0)*VLOOKUP('Données projet'!$B$15,Paramètres!$A$1:$I$89,5,0)</f>
        <v>241.11359999999988</v>
      </c>
      <c r="EL80" s="14">
        <f t="shared" si="99"/>
        <v>58.6790623558988</v>
      </c>
      <c r="EM80" s="22">
        <f t="shared" si="73"/>
        <v>522.13888693652359</v>
      </c>
      <c r="EN80" s="60">
        <f t="shared" si="74"/>
        <v>815.47222026985696</v>
      </c>
      <c r="EO80" s="60">
        <f ca="1">AVERAGE(OFFSET($EN$3,0,0,'Données projet'!$E$15+1,1))-AVERAGE(OFFSET($H$3,0,0,'Données projet'!$E$15+1,1))</f>
        <v>339.58437495284466</v>
      </c>
      <c r="EP80" s="60">
        <f t="shared" si="100"/>
        <v>371.26234252426531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1.1300127728587115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1.1300127728587115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3.7179487179487181</v>
      </c>
      <c r="FE80" s="13">
        <f>IF('Données projet'!$A$218&gt;35,FE79+FD80-FM79,IF(A80&lt;'Données projet'!$A$218,$FB$205^A80,IF(A80='Données projet'!$A$218,'Données projet'!$B$218,FE79+FD80-FM79)))</f>
        <v>222.82051282051285</v>
      </c>
      <c r="FF80" s="18">
        <f>FE80*VLOOKUP('Données projet'!$B$16,Paramètres!$A$1:$I$89,3,0)*VLOOKUP('Données projet'!$B$16,Paramètres!$A$1:$I$89,5,0)</f>
        <v>149.46800000000002</v>
      </c>
      <c r="FG80" s="14">
        <f t="shared" si="101"/>
        <v>38.457661723375892</v>
      </c>
      <c r="FH80" s="22">
        <f t="shared" si="76"/>
        <v>327.30386083487969</v>
      </c>
      <c r="FI80" s="60">
        <f t="shared" si="77"/>
        <v>620.637194168213</v>
      </c>
      <c r="FJ80" s="60">
        <f ca="1">AVERAGE(OFFSET($FI$3,0,0,'Données projet'!$E$16+1,1))-AVERAGE(OFFSET($H$3,0,0,'Données projet'!$E$16+1,1))</f>
        <v>261.34571165681393</v>
      </c>
      <c r="FK80" s="60">
        <f t="shared" si="102"/>
        <v>207.9851454455669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8.5265128291212022E-14</v>
      </c>
      <c r="GA80" s="18">
        <f>FZ80*VLOOKUP('Données projet'!$B$17,Paramètres!$A$1:$I$89,3,0)*VLOOKUP('Données projet'!$B$17,Paramètres!$A$1:$I$89,5,0)</f>
        <v>7.7147888077888636E-14</v>
      </c>
      <c r="GB80" s="14">
        <f t="shared" si="103"/>
        <v>1.19451494619564E-12</v>
      </c>
      <c r="GC80" s="22">
        <f t="shared" si="79"/>
        <v>2.2148127696930623E-12</v>
      </c>
      <c r="GD80" s="60">
        <f t="shared" si="80"/>
        <v>293.33333333333553</v>
      </c>
      <c r="GE80" s="60">
        <f ca="1">AVERAGE(OFFSET($GD$3,0,0,'Données projet'!$E$17+1,1))-AVERAGE(OFFSET($H$3,0,0,'Données projet'!$E$17+1,1))</f>
        <v>195.57390574886637</v>
      </c>
      <c r="GF80" s="60">
        <f t="shared" si="104"/>
        <v>270.42511985134007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9.4639113629868918E-2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9.4639113629868918E-2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3</v>
      </c>
      <c r="GU80" s="13">
        <f>IF('Données projet'!$A$270&gt;35,GU79+GT80-HC79,IF(A80&lt;'Données projet'!$A$270,$GR$205^A80,IF(A80='Données projet'!$A$270,'Données projet'!$B$270,GU79+GT80-HC79)))</f>
        <v>275.99999999999983</v>
      </c>
      <c r="GV80" s="18">
        <f>GU80*VLOOKUP('Données projet'!$B$18,Paramètres!$A$1:$I$89,3,0)*VLOOKUP('Données projet'!$B$18,Paramètres!$A$1:$I$89,5,0)</f>
        <v>219.58559999999986</v>
      </c>
      <c r="GW80" s="14">
        <f t="shared" si="105"/>
        <v>54.024808047218499</v>
      </c>
      <c r="GX80" s="22">
        <f t="shared" si="82"/>
        <v>476.53812734890533</v>
      </c>
      <c r="GY80" s="60">
        <f t="shared" si="83"/>
        <v>769.87146068223865</v>
      </c>
      <c r="GZ80" s="60">
        <f ca="1">AVERAGE(OFFSET($GY$3,0,0,'Données projet'!$E$18+1,1))-AVERAGE(OFFSET($H$3,0,0,'Données projet'!$E$18+1,1))</f>
        <v>312.53381881960331</v>
      </c>
      <c r="HA80" s="60">
        <f t="shared" si="106"/>
        <v>342.06887933351783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1.0291187752820397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1.0291187752820397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8">
        <f t="shared" si="56"/>
        <v>256.66666666666669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7.5584615384615343</v>
      </c>
      <c r="N81" s="14">
        <f>IF('Données projet'!$A$36&gt;35,N80+M81-V80,IF(A81&lt;'Données projet'!$A$36,$K$205^A81,IF(A81='Données projet'!$A$36,'Données projet'!$B$36,N80+M81-V80)))</f>
        <v>387.79076923076894</v>
      </c>
      <c r="O81" s="14">
        <f>N81*VLOOKUP('Données projet'!$B$9,Paramètres!$A$1:$I$89,3,0)*VLOOKUP('Données projet'!$B$9,Paramètres!$A$1:$I$89,5,0)</f>
        <v>231.89887999999985</v>
      </c>
      <c r="P81" s="14">
        <f t="shared" si="87"/>
        <v>56.693067102008712</v>
      </c>
      <c r="Q81" s="22">
        <f t="shared" si="54"/>
        <v>502.63097453599829</v>
      </c>
      <c r="R81" s="60">
        <f t="shared" si="55"/>
        <v>795.96430786933161</v>
      </c>
      <c r="S81" s="60">
        <f ca="1">AVERAGE(OFFSET($R$3,0,0,'Données projet'!$E$9+1,1))-AVERAGE(OFFSET($H$3,0,0,'Données projet'!$E$9+1,1))</f>
        <v>289.2405918938332</v>
      </c>
      <c r="T81" s="60">
        <f t="shared" si="88"/>
        <v>229.06617320689008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2.143180803111258</v>
      </c>
      <c r="AA81" s="23">
        <f>EXP(-LN(2)/25)*AA80+(1-EXP(-LN(2)/25))/(LN(2)/25)*Calculateur!V81*Calculateur!X81*VLOOKUP('Données projet'!$B$9,Paramètres!$A$1:$I$89,3,0)*0.475*44/12</f>
        <v>5.5726322951778453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7.7158130982891038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5.9</v>
      </c>
      <c r="AI81" s="14">
        <f>IF('Données projet'!$A$62&gt;35,AI80+AH81-AQ80,IF(A81&lt;'Données projet'!$A$62,$AF$205^A81,IF(A81='Données projet'!$A$62,'Données projet'!$B$62,AI80+AH81-AQ80)))</f>
        <v>248.70000000000005</v>
      </c>
      <c r="AJ81" s="14">
        <f>AI81*VLOOKUP('Données projet'!$B$10,Paramètres!$A$1:$I$89,3,0)*VLOOKUP('Données projet'!$B$10,Paramètres!$A$1:$I$89,5,0)</f>
        <v>252.18180000000007</v>
      </c>
      <c r="AK81" s="14">
        <f t="shared" si="89"/>
        <v>61.052903950516018</v>
      </c>
      <c r="AL81" s="22">
        <f t="shared" si="58"/>
        <v>545.55044271381541</v>
      </c>
      <c r="AM81" s="60">
        <f t="shared" si="59"/>
        <v>838.88377604714879</v>
      </c>
      <c r="AN81" s="60">
        <f ca="1">AVERAGE(OFFSET($AM$3,0,0,'Données projet'!$E$10+1,1))-AVERAGE(OFFSET($H$3,0,0,'Données projet'!$E$10+1,1))</f>
        <v>474.89273620758723</v>
      </c>
      <c r="AO81" s="60">
        <f t="shared" si="90"/>
        <v>254.25036207346591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0</v>
      </c>
      <c r="BD81" s="13">
        <f>IF('Données projet'!$A$88&gt;35,BD80+BC81-BL80,IF(A81&lt;'Données projet'!$A$88,$BA$205^A81,IF(A81='Données projet'!$A$88,'Données projet'!$B$88,BD80+BC81-BL80)))</f>
        <v>-2.2737367544323206E-13</v>
      </c>
      <c r="BE81" s="14">
        <f>BD81*VLOOKUP('Données projet'!$B$11,Paramètres!$A$1:$I$89,3,0)*VLOOKUP('Données projet'!$B$11,Paramètres!$A$1:$I$89,5,0)</f>
        <v>-1.3596945791505279E-13</v>
      </c>
      <c r="BF81" s="14" t="e">
        <f t="shared" si="91"/>
        <v>#NUM!</v>
      </c>
      <c r="BG81" s="22" t="e">
        <f t="shared" si="61"/>
        <v>#NUM!</v>
      </c>
      <c r="BH81" s="60" t="e">
        <f t="shared" si="62"/>
        <v>#NUM!</v>
      </c>
      <c r="BI81" s="60">
        <f ca="1">AVERAGE(OFFSET($BH$3,0,0,'Données projet'!$E$11+1,1))-AVERAGE(OFFSET($H$3,0,0,'Données projet'!$E$11+1,1))</f>
        <v>260.05715565502118</v>
      </c>
      <c r="BJ81" s="60">
        <f t="shared" si="92"/>
        <v>269.95556918835911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5.6500672051996883</v>
      </c>
      <c r="BR81" s="23">
        <f>EXP(-LN(2)/2)*BR80+(1-EXP(-LN(2)/2))/(LN(2)/2)*BL81*BO81*VLOOKUP('Données projet'!$B$11,Paramètres!$A$1:$I$89,3,0)*0.475*44/12</f>
        <v>7.859202233842988E-7</v>
      </c>
      <c r="BS81" s="24">
        <f t="shared" si="63"/>
        <v>5.6500679911199114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2.2737367544323206E-13</v>
      </c>
      <c r="BZ81" s="14">
        <f>BY81*VLOOKUP('Données projet'!$B$12,Paramètres!$A$1:$I$89,3,0)*VLOOKUP('Données projet'!$B$12,Paramètres!$A$1:$I$89,5,0)</f>
        <v>1.2710188457276673E-13</v>
      </c>
      <c r="CA81" s="14">
        <f t="shared" si="93"/>
        <v>1.856866851063998E-12</v>
      </c>
      <c r="CB81" s="22">
        <f t="shared" si="64"/>
        <v>3.4554122145673649E-12</v>
      </c>
      <c r="CC81" s="60">
        <f t="shared" si="65"/>
        <v>293.33333333333678</v>
      </c>
      <c r="CD81" s="60">
        <f ca="1">AVERAGE(OFFSET($CC$3,0,0,'Données projet'!$E$12+1,1))-AVERAGE(OFFSET($H$3,0,0,'Données projet'!$E$12+1,1))</f>
        <v>323.98185264074681</v>
      </c>
      <c r="CE81" s="60">
        <f t="shared" si="94"/>
        <v>301.22207291854005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1.1560834259616819</v>
      </c>
      <c r="CM81" s="23">
        <f>EXP(-LN(2)/2)*CM80+(1-EXP(-LN(2)/2))/(LN(2)/2)*CG81*CJ81*VLOOKUP('Données projet'!$B$12,Paramètres!$A$1:$I$89,3,0)*0.475*44/12</f>
        <v>9.6083206097813694E-7</v>
      </c>
      <c r="CN81" s="24">
        <f t="shared" si="66"/>
        <v>1.1560843867937429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9.52371794871795</v>
      </c>
      <c r="CT81" s="13">
        <f>IF('Données projet'!$A$140&gt;35,CT80+CS81-DB80,IF(A81&lt;'Données projet'!$A$140,$CQ$205^A81,IF(A81='Données projet'!$A$140,'Données projet'!$B$140,CT80+CS81-DB80)))</f>
        <v>312.16474358974347</v>
      </c>
      <c r="CU81" s="18">
        <f>CT81*VLOOKUP('Données projet'!$B$13,Paramètres!$A$1:$I$89,3,0)*VLOOKUP('Données projet'!$B$13,Paramètres!$A$1:$I$89,5,0)</f>
        <v>146.09309999999994</v>
      </c>
      <c r="CV81" s="14">
        <f t="shared" si="95"/>
        <v>37.689369466401395</v>
      </c>
      <c r="CW81" s="22">
        <f t="shared" si="67"/>
        <v>320.08780098731563</v>
      </c>
      <c r="CX81" s="60">
        <f t="shared" si="68"/>
        <v>613.42113432064889</v>
      </c>
      <c r="CY81" s="60">
        <f ca="1">AVERAGE(OFFSET($CX$3,0,0,'Données projet'!$E$13+1,1))-AVERAGE(OFFSET($H$3,0,0,'Données projet'!$E$13+1,1))</f>
        <v>285.59863510278109</v>
      </c>
      <c r="CZ81" s="60">
        <f t="shared" si="96"/>
        <v>190.4880882944471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4.3589743589743648</v>
      </c>
      <c r="DO81" s="13">
        <f>IF('Données projet'!$A$166&gt;35,DO80+DN81-DW80,IF(A81&lt;'Données projet'!$A$166,$DL$205^A81,IF(A81='Données projet'!$A$166,'Données projet'!$B$166,DO80+DN81-DW80)))</f>
        <v>270.76923076923066</v>
      </c>
      <c r="DP81" s="18">
        <f>DO81*VLOOKUP('Données projet'!$B$14,Paramètres!$A$1:$I$89,3,0)*VLOOKUP('Données projet'!$B$14,Paramètres!$A$1:$I$89,5,0)</f>
        <v>283.00799999999987</v>
      </c>
      <c r="DQ81" s="14">
        <f t="shared" si="97"/>
        <v>67.602289883832427</v>
      </c>
      <c r="DR81" s="22">
        <f t="shared" si="70"/>
        <v>610.64625488100796</v>
      </c>
      <c r="DS81" s="60">
        <f t="shared" si="71"/>
        <v>903.97958821434122</v>
      </c>
      <c r="DT81" s="60">
        <f ca="1">AVERAGE(OFFSET($DS$3,0,0,'Données projet'!$E$14+1,1))-AVERAGE(OFFSET($H$3,0,0,'Données projet'!$E$14+1,1))</f>
        <v>490.80835580536689</v>
      </c>
      <c r="DU81" s="60">
        <f t="shared" si="98"/>
        <v>302.12261539953789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0.68934599820844544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0.68934599820844544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3</v>
      </c>
      <c r="EJ81" s="13">
        <f>IF('Données projet'!$A$192&gt;35,EJ80+EI81-ER80,IF(A81&lt;'Données projet'!$A$192,$EG$205^A81,IF(A81='Données projet'!$A$192,'Données projet'!$B$192,EJ80+EI81-ER80)))</f>
        <v>278.99999999999983</v>
      </c>
      <c r="EK81" s="18">
        <f>EJ81*VLOOKUP('Données projet'!$B$15,Paramètres!$A$1:$I$89,3,0)*VLOOKUP('Données projet'!$B$15,Paramètres!$A$1:$I$89,5,0)</f>
        <v>243.73439999999988</v>
      </c>
      <c r="EL81" s="14">
        <f t="shared" si="99"/>
        <v>59.242281392848767</v>
      </c>
      <c r="EM81" s="22">
        <f t="shared" si="73"/>
        <v>527.68438675921141</v>
      </c>
      <c r="EN81" s="60">
        <f t="shared" si="74"/>
        <v>821.01772009254478</v>
      </c>
      <c r="EO81" s="60">
        <f ca="1">AVERAGE(OFFSET($EN$3,0,0,'Données projet'!$E$15+1,1))-AVERAGE(OFFSET($H$3,0,0,'Données projet'!$E$15+1,1))</f>
        <v>339.58437495284466</v>
      </c>
      <c r="EP81" s="60">
        <f t="shared" si="100"/>
        <v>371.26234252426531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1.1078539116226869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1.1078539116226869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3.7179487179487181</v>
      </c>
      <c r="FE81" s="13">
        <f>IF('Données projet'!$A$218&gt;35,FE80+FD81-FM80,IF(A81&lt;'Données projet'!$A$218,$FB$205^A81,IF(A81='Données projet'!$A$218,'Données projet'!$B$218,FE80+FD81-FM80)))</f>
        <v>226.53846153846158</v>
      </c>
      <c r="FF81" s="18">
        <f>FE81*VLOOKUP('Données projet'!$B$16,Paramètres!$A$1:$I$89,3,0)*VLOOKUP('Données projet'!$B$16,Paramètres!$A$1:$I$89,5,0)</f>
        <v>151.96200000000002</v>
      </c>
      <c r="FG81" s="14">
        <f t="shared" si="101"/>
        <v>39.024119379636694</v>
      </c>
      <c r="FH81" s="22">
        <f t="shared" si="76"/>
        <v>332.63415791953389</v>
      </c>
      <c r="FI81" s="60">
        <f t="shared" si="77"/>
        <v>625.96749125286715</v>
      </c>
      <c r="FJ81" s="60">
        <f ca="1">AVERAGE(OFFSET($FI$3,0,0,'Données projet'!$E$16+1,1))-AVERAGE(OFFSET($H$3,0,0,'Données projet'!$E$16+1,1))</f>
        <v>261.34571165681393</v>
      </c>
      <c r="FK81" s="60">
        <f t="shared" si="102"/>
        <v>207.9851454455669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8.5265128291212022E-14</v>
      </c>
      <c r="GA81" s="18">
        <f>FZ81*VLOOKUP('Données projet'!$B$17,Paramètres!$A$1:$I$89,3,0)*VLOOKUP('Données projet'!$B$17,Paramètres!$A$1:$I$89,5,0)</f>
        <v>7.7147888077888636E-14</v>
      </c>
      <c r="GB81" s="14">
        <f t="shared" si="103"/>
        <v>1.19451494619564E-12</v>
      </c>
      <c r="GC81" s="22">
        <f t="shared" si="79"/>
        <v>2.2148127696930623E-12</v>
      </c>
      <c r="GD81" s="60">
        <f t="shared" si="80"/>
        <v>293.33333333333553</v>
      </c>
      <c r="GE81" s="60">
        <f ca="1">AVERAGE(OFFSET($GD$3,0,0,'Données projet'!$E$17+1,1))-AVERAGE(OFFSET($H$3,0,0,'Données projet'!$E$17+1,1))</f>
        <v>195.57390574886637</v>
      </c>
      <c r="GF81" s="60">
        <f t="shared" si="104"/>
        <v>270.42511985134007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9.2783298335746708E-2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9.2783298335746708E-2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3</v>
      </c>
      <c r="GU81" s="13">
        <f>IF('Données projet'!$A$270&gt;35,GU80+GT81-HC80,IF(A81&lt;'Données projet'!$A$270,$GR$205^A81,IF(A81='Données projet'!$A$270,'Données projet'!$B$270,GU80+GT81-HC80)))</f>
        <v>278.99999999999983</v>
      </c>
      <c r="GV81" s="18">
        <f>GU81*VLOOKUP('Données projet'!$B$18,Paramètres!$A$1:$I$89,3,0)*VLOOKUP('Données projet'!$B$18,Paramètres!$A$1:$I$89,5,0)</f>
        <v>221.97239999999985</v>
      </c>
      <c r="GW81" s="14">
        <f t="shared" si="105"/>
        <v>54.543354171476771</v>
      </c>
      <c r="GX81" s="22">
        <f t="shared" si="82"/>
        <v>481.59827184865503</v>
      </c>
      <c r="GY81" s="60">
        <f t="shared" si="83"/>
        <v>774.93160518198829</v>
      </c>
      <c r="GZ81" s="60">
        <f ca="1">AVERAGE(OFFSET($GY$3,0,0,'Données projet'!$E$18+1,1))-AVERAGE(OFFSET($H$3,0,0,'Données projet'!$E$18+1,1))</f>
        <v>312.53381881960331</v>
      </c>
      <c r="HA81" s="60">
        <f t="shared" si="106"/>
        <v>342.06887933351783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1.0089383837992314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1.0089383837992314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8">
        <f t="shared" si="56"/>
        <v>256.66666666666669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7.5584615384615343</v>
      </c>
      <c r="N82" s="14">
        <f>IF('Données projet'!$A$36&gt;35,N81+M82-V81,IF(A82&lt;'Données projet'!$A$36,$K$205^A82,IF(A82='Données projet'!$A$36,'Données projet'!$B$36,N81+M82-V81)))</f>
        <v>395.34923076923047</v>
      </c>
      <c r="O82" s="14">
        <f>N82*VLOOKUP('Données projet'!$B$9,Paramètres!$A$1:$I$89,3,0)*VLOOKUP('Données projet'!$B$9,Paramètres!$A$1:$I$89,5,0)</f>
        <v>236.41883999999985</v>
      </c>
      <c r="P82" s="14">
        <f t="shared" si="87"/>
        <v>57.668353588027863</v>
      </c>
      <c r="Q82" s="22">
        <f t="shared" si="54"/>
        <v>512.20186216581487</v>
      </c>
      <c r="R82" s="60">
        <f t="shared" si="55"/>
        <v>805.53519549914813</v>
      </c>
      <c r="S82" s="60">
        <f ca="1">AVERAGE(OFFSET($R$3,0,0,'Données projet'!$E$9+1,1))-AVERAGE(OFFSET($H$3,0,0,'Données projet'!$E$9+1,1))</f>
        <v>289.2405918938332</v>
      </c>
      <c r="T82" s="60">
        <f t="shared" si="88"/>
        <v>229.06617320689008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2.1011543347734598</v>
      </c>
      <c r="AA82" s="23">
        <f>EXP(-LN(2)/25)*AA81+(1-EXP(-LN(2)/25))/(LN(2)/25)*Calculateur!V82*Calculateur!X82*VLOOKUP('Données projet'!$B$9,Paramètres!$A$1:$I$89,3,0)*0.475*44/12</f>
        <v>5.4202483720142114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7.5214027067876712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5.9</v>
      </c>
      <c r="AI82" s="14">
        <f>IF('Données projet'!$A$62&gt;35,AI81+AH82-AQ81,IF(A82&lt;'Données projet'!$A$62,$AF$205^A82,IF(A82='Données projet'!$A$62,'Données projet'!$B$62,AI81+AH82-AQ81)))</f>
        <v>254.60000000000005</v>
      </c>
      <c r="AJ82" s="14">
        <f>AI82*VLOOKUP('Données projet'!$B$10,Paramètres!$A$1:$I$89,3,0)*VLOOKUP('Données projet'!$B$10,Paramètres!$A$1:$I$89,5,0)</f>
        <v>258.16440000000006</v>
      </c>
      <c r="AK82" s="14">
        <f t="shared" si="89"/>
        <v>62.3309410183914</v>
      </c>
      <c r="AL82" s="22">
        <f t="shared" si="58"/>
        <v>558.19605227369846</v>
      </c>
      <c r="AM82" s="60">
        <f t="shared" si="59"/>
        <v>851.52938560703183</v>
      </c>
      <c r="AN82" s="60">
        <f ca="1">AVERAGE(OFFSET($AM$3,0,0,'Données projet'!$E$10+1,1))-AVERAGE(OFFSET($H$3,0,0,'Données projet'!$E$10+1,1))</f>
        <v>474.89273620758723</v>
      </c>
      <c r="AO82" s="60">
        <f t="shared" si="90"/>
        <v>254.25036207346591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0</v>
      </c>
      <c r="BD82" s="13">
        <f>IF('Données projet'!$A$88&gt;35,BD81+BC82-BL81,IF(A82&lt;'Données projet'!$A$88,$BA$205^A82,IF(A82='Données projet'!$A$88,'Données projet'!$B$88,BD81+BC82-BL81)))</f>
        <v>-2.2737367544323206E-13</v>
      </c>
      <c r="BE82" s="14">
        <f>BD82*VLOOKUP('Données projet'!$B$11,Paramètres!$A$1:$I$89,3,0)*VLOOKUP('Données projet'!$B$11,Paramètres!$A$1:$I$89,5,0)</f>
        <v>-1.3596945791505279E-13</v>
      </c>
      <c r="BF82" s="14" t="e">
        <f t="shared" si="91"/>
        <v>#NUM!</v>
      </c>
      <c r="BG82" s="22" t="e">
        <f t="shared" si="61"/>
        <v>#NUM!</v>
      </c>
      <c r="BH82" s="60" t="e">
        <f t="shared" si="62"/>
        <v>#NUM!</v>
      </c>
      <c r="BI82" s="60">
        <f ca="1">AVERAGE(OFFSET($BH$3,0,0,'Données projet'!$E$11+1,1))-AVERAGE(OFFSET($H$3,0,0,'Données projet'!$E$11+1,1))</f>
        <v>260.05715565502118</v>
      </c>
      <c r="BJ82" s="60">
        <f t="shared" si="92"/>
        <v>269.95556918835911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5.4955658203493822</v>
      </c>
      <c r="BR82" s="23">
        <f>EXP(-LN(2)/2)*BR81+(1-EXP(-LN(2)/2))/(LN(2)/2)*BL82*BO82*VLOOKUP('Données projet'!$B$11,Paramètres!$A$1:$I$89,3,0)*0.475*44/12</f>
        <v>5.5572951942668392E-7</v>
      </c>
      <c r="BS82" s="24">
        <f t="shared" si="63"/>
        <v>5.4955663760789015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2.2737367544323206E-13</v>
      </c>
      <c r="BZ82" s="14">
        <f>BY82*VLOOKUP('Données projet'!$B$12,Paramètres!$A$1:$I$89,3,0)*VLOOKUP('Données projet'!$B$12,Paramètres!$A$1:$I$89,5,0)</f>
        <v>1.2710188457276673E-13</v>
      </c>
      <c r="CA82" s="14">
        <f t="shared" si="93"/>
        <v>1.856866851063998E-12</v>
      </c>
      <c r="CB82" s="22">
        <f t="shared" si="64"/>
        <v>3.4554122145673649E-12</v>
      </c>
      <c r="CC82" s="60">
        <f t="shared" si="65"/>
        <v>293.33333333333678</v>
      </c>
      <c r="CD82" s="60">
        <f ca="1">AVERAGE(OFFSET($CC$3,0,0,'Données projet'!$E$12+1,1))-AVERAGE(OFFSET($H$3,0,0,'Données projet'!$E$12+1,1))</f>
        <v>323.98185264074681</v>
      </c>
      <c r="CE82" s="60">
        <f t="shared" si="94"/>
        <v>301.22207291854005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1.1244702638829747</v>
      </c>
      <c r="CM82" s="23">
        <f>EXP(-LN(2)/2)*CM81+(1-EXP(-LN(2)/2))/(LN(2)/2)*CG82*CJ82*VLOOKUP('Données projet'!$B$12,Paramètres!$A$1:$I$89,3,0)*0.475*44/12</f>
        <v>6.7941086589908697E-7</v>
      </c>
      <c r="CN82" s="24">
        <f t="shared" si="66"/>
        <v>1.1244709432938405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9.52371794871795</v>
      </c>
      <c r="CT82" s="13">
        <f>IF('Données projet'!$A$140&gt;35,CT81+CS82-DB81,IF(A82&lt;'Données projet'!$A$140,$CQ$205^A82,IF(A82='Données projet'!$A$140,'Données projet'!$B$140,CT81+CS82-DB81)))</f>
        <v>321.68846153846141</v>
      </c>
      <c r="CU82" s="18">
        <f>CT82*VLOOKUP('Données projet'!$B$13,Paramètres!$A$1:$I$89,3,0)*VLOOKUP('Données projet'!$B$13,Paramètres!$A$1:$I$89,5,0)</f>
        <v>150.55019999999993</v>
      </c>
      <c r="CV82" s="14">
        <f t="shared" si="95"/>
        <v>38.703593889379775</v>
      </c>
      <c r="CW82" s="22">
        <f t="shared" si="67"/>
        <v>329.61702435733633</v>
      </c>
      <c r="CX82" s="60">
        <f t="shared" si="68"/>
        <v>622.95035769066965</v>
      </c>
      <c r="CY82" s="60">
        <f ca="1">AVERAGE(OFFSET($CX$3,0,0,'Données projet'!$E$13+1,1))-AVERAGE(OFFSET($H$3,0,0,'Données projet'!$E$13+1,1))</f>
        <v>285.59863510278109</v>
      </c>
      <c r="CZ82" s="60">
        <f t="shared" si="96"/>
        <v>190.4880882944471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4.3589743589743648</v>
      </c>
      <c r="DO82" s="13">
        <f>IF('Données projet'!$A$166&gt;35,DO81+DN82-DW81,IF(A82&lt;'Données projet'!$A$166,$DL$205^A82,IF(A82='Données projet'!$A$166,'Données projet'!$B$166,DO81+DN82-DW81)))</f>
        <v>275.12820512820502</v>
      </c>
      <c r="DP82" s="18">
        <f>DO82*VLOOKUP('Données projet'!$B$14,Paramètres!$A$1:$I$89,3,0)*VLOOKUP('Données projet'!$B$14,Paramètres!$A$1:$I$89,5,0)</f>
        <v>287.56399999999991</v>
      </c>
      <c r="DQ82" s="14">
        <f t="shared" si="97"/>
        <v>68.56301123296366</v>
      </c>
      <c r="DR82" s="22">
        <f t="shared" si="70"/>
        <v>620.25454456407817</v>
      </c>
      <c r="DS82" s="60">
        <f t="shared" si="71"/>
        <v>913.58787789741154</v>
      </c>
      <c r="DT82" s="60">
        <f ca="1">AVERAGE(OFFSET($DS$3,0,0,'Données projet'!$E$14+1,1))-AVERAGE(OFFSET($H$3,0,0,'Données projet'!$E$14+1,1))</f>
        <v>490.80835580536689</v>
      </c>
      <c r="DU82" s="60">
        <f t="shared" si="98"/>
        <v>302.12261539953789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0.67582834364311983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0.67582834364311983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3</v>
      </c>
      <c r="EJ82" s="13">
        <f>IF('Données projet'!$A$192&gt;35,EJ81+EI82-ER81,IF(A82&lt;'Données projet'!$A$192,$EG$205^A82,IF(A82='Données projet'!$A$192,'Données projet'!$B$192,EJ81+EI82-ER81)))</f>
        <v>281.99999999999983</v>
      </c>
      <c r="EK82" s="18">
        <f>EJ82*VLOOKUP('Données projet'!$B$15,Paramètres!$A$1:$I$89,3,0)*VLOOKUP('Données projet'!$B$15,Paramètres!$A$1:$I$89,5,0)</f>
        <v>246.35519999999991</v>
      </c>
      <c r="EL82" s="14">
        <f t="shared" si="99"/>
        <v>59.804795924194437</v>
      </c>
      <c r="EM82" s="22">
        <f t="shared" si="73"/>
        <v>533.2286595679717</v>
      </c>
      <c r="EN82" s="60">
        <f t="shared" si="74"/>
        <v>826.56199290130508</v>
      </c>
      <c r="EO82" s="60">
        <f ca="1">AVERAGE(OFFSET($EN$3,0,0,'Données projet'!$E$15+1,1))-AVERAGE(OFFSET($H$3,0,0,'Données projet'!$E$15+1,1))</f>
        <v>339.58437495284466</v>
      </c>
      <c r="EP82" s="60">
        <f t="shared" si="100"/>
        <v>371.26234252426531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1.0861295721399298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1.0861295721399298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3.7179487179487181</v>
      </c>
      <c r="FE82" s="13">
        <f>IF('Données projet'!$A$218&gt;35,FE81+FD82-FM81,IF(A82&lt;'Données projet'!$A$218,$FB$205^A82,IF(A82='Données projet'!$A$218,'Données projet'!$B$218,FE81+FD82-FM81)))</f>
        <v>230.25641025641031</v>
      </c>
      <c r="FF82" s="18">
        <f>FE82*VLOOKUP('Données projet'!$B$16,Paramètres!$A$1:$I$89,3,0)*VLOOKUP('Données projet'!$B$16,Paramètres!$A$1:$I$89,5,0)</f>
        <v>154.45600000000005</v>
      </c>
      <c r="FG82" s="14">
        <f t="shared" si="101"/>
        <v>39.589495881471649</v>
      </c>
      <c r="FH82" s="22">
        <f t="shared" si="76"/>
        <v>337.96257199356324</v>
      </c>
      <c r="FI82" s="60">
        <f t="shared" si="77"/>
        <v>631.29590532689656</v>
      </c>
      <c r="FJ82" s="60">
        <f ca="1">AVERAGE(OFFSET($FI$3,0,0,'Données projet'!$E$16+1,1))-AVERAGE(OFFSET($H$3,0,0,'Données projet'!$E$16+1,1))</f>
        <v>261.34571165681393</v>
      </c>
      <c r="FK82" s="60">
        <f t="shared" si="102"/>
        <v>207.9851454455669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8.5265128291212022E-14</v>
      </c>
      <c r="GA82" s="18">
        <f>FZ82*VLOOKUP('Données projet'!$B$17,Paramètres!$A$1:$I$89,3,0)*VLOOKUP('Données projet'!$B$17,Paramètres!$A$1:$I$89,5,0)</f>
        <v>7.7147888077888636E-14</v>
      </c>
      <c r="GB82" s="14">
        <f t="shared" si="103"/>
        <v>1.19451494619564E-12</v>
      </c>
      <c r="GC82" s="22">
        <f t="shared" si="79"/>
        <v>2.2148127696930623E-12</v>
      </c>
      <c r="GD82" s="60">
        <f t="shared" si="80"/>
        <v>293.33333333333553</v>
      </c>
      <c r="GE82" s="60">
        <f ca="1">AVERAGE(OFFSET($GD$3,0,0,'Données projet'!$E$17+1,1))-AVERAGE(OFFSET($H$3,0,0,'Données projet'!$E$17+1,1))</f>
        <v>195.57390574886637</v>
      </c>
      <c r="GF82" s="60">
        <f t="shared" si="104"/>
        <v>270.42511985134007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9.0963874447606688E-2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9.0963874447606688E-2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3</v>
      </c>
      <c r="GU82" s="13">
        <f>IF('Données projet'!$A$270&gt;35,GU81+GT82-HC81,IF(A82&lt;'Données projet'!$A$270,$GR$205^A82,IF(A82='Données projet'!$A$270,'Données projet'!$B$270,GU81+GT82-HC81)))</f>
        <v>281.99999999999983</v>
      </c>
      <c r="GV82" s="18">
        <f>GU82*VLOOKUP('Données projet'!$B$18,Paramètres!$A$1:$I$89,3,0)*VLOOKUP('Données projet'!$B$18,Paramètres!$A$1:$I$89,5,0)</f>
        <v>224.35919999999987</v>
      </c>
      <c r="GW82" s="14">
        <f t="shared" si="105"/>
        <v>55.061251669487255</v>
      </c>
      <c r="GX82" s="22">
        <f t="shared" si="82"/>
        <v>486.65728665769001</v>
      </c>
      <c r="GY82" s="60">
        <f t="shared" si="83"/>
        <v>779.99061999102332</v>
      </c>
      <c r="GZ82" s="60">
        <f ca="1">AVERAGE(OFFSET($GY$3,0,0,'Données projet'!$E$18+1,1))-AVERAGE(OFFSET($H$3,0,0,'Données projet'!$E$18+1,1))</f>
        <v>312.53381881960331</v>
      </c>
      <c r="HA82" s="60">
        <f t="shared" si="106"/>
        <v>342.06887933351783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0.9891537174845777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0.9891537174845777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8">
        <f t="shared" si="56"/>
        <v>256.66666666666669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402.90769230769229</v>
      </c>
      <c r="L83" s="13">
        <f>VLOOKUP(A83,'Données projet'!$A$35:$I$55,9,0)</f>
        <v>7.5584615384615343</v>
      </c>
      <c r="M83" s="13">
        <f t="array" ref="M83">INDEX(L:L,MIN(IF(ISNUMBER(L83:L279),ROW(L83:L279),"")))</f>
        <v>7.5584615384615343</v>
      </c>
      <c r="N83" s="14">
        <f>IF('Données projet'!$A$36&gt;35,N82+M83-V82,IF(A83&lt;'Données projet'!$A$36,$K$205^A83,IF(A83='Données projet'!$A$36,'Données projet'!$B$36,N82+M83-V82)))</f>
        <v>402.907692307692</v>
      </c>
      <c r="O83" s="14">
        <f>N83*VLOOKUP('Données projet'!$B$9,Paramètres!$A$1:$I$89,3,0)*VLOOKUP('Données projet'!$B$9,Paramètres!$A$1:$I$89,5,0)</f>
        <v>240.93879999999982</v>
      </c>
      <c r="P83" s="14">
        <f t="shared" si="87"/>
        <v>58.64147195802866</v>
      </c>
      <c r="Q83" s="22">
        <f t="shared" si="54"/>
        <v>521.76897366023286</v>
      </c>
      <c r="R83" s="60">
        <f t="shared" si="55"/>
        <v>815.10230699356612</v>
      </c>
      <c r="S83" s="60">
        <f ca="1">AVERAGE(OFFSET($R$3,0,0,'Données projet'!$E$9+1,1))-AVERAGE(OFFSET($H$3,0,0,'Données projet'!$E$9+1,1))</f>
        <v>289.2405918938332</v>
      </c>
      <c r="T83" s="60">
        <f t="shared" si="88"/>
        <v>229.06617320689008</v>
      </c>
      <c r="U83" s="16">
        <f>IF(ISNA(VLOOKUP(A83,'Données projet'!$A$35:$I$55,3,0)),0,VLOOKUP(A83,'Données projet'!$A$35:$I$55,3,0))</f>
        <v>8</v>
      </c>
      <c r="V83" s="16">
        <f>IF(ISNA(VLOOKUP(A83,'Données projet'!$A$35:$I$55,4,0)),0,VLOOKUP(A83,'Données projet'!$A$35:$I$55,4,0))</f>
        <v>402.90769230769229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2.0599519798461512</v>
      </c>
      <c r="AA83" s="23">
        <f>EXP(-LN(2)/25)*AA82+(1-EXP(-LN(2)/25))/(LN(2)/25)*Calculateur!V83*Calculateur!X83*VLOOKUP('Données projet'!$B$9,Paramètres!$A$1:$I$89,3,0)*0.475*44/12</f>
        <v>5.2720313952430091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7.3319833750891608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5.9</v>
      </c>
      <c r="AI83" s="14">
        <f>IF('Données projet'!$A$62&gt;35,AI82+AH83-AQ82,IF(A83&lt;'Données projet'!$A$62,$AF$205^A83,IF(A83='Données projet'!$A$62,'Données projet'!$B$62,AI82+AH83-AQ82)))</f>
        <v>260.50000000000006</v>
      </c>
      <c r="AJ83" s="14">
        <f>AI83*VLOOKUP('Données projet'!$B$10,Paramètres!$A$1:$I$89,3,0)*VLOOKUP('Données projet'!$B$10,Paramètres!$A$1:$I$89,5,0)</f>
        <v>264.14700000000011</v>
      </c>
      <c r="AK83" s="14">
        <f t="shared" si="89"/>
        <v>63.605535018865943</v>
      </c>
      <c r="AL83" s="22">
        <f t="shared" si="58"/>
        <v>570.83566515785844</v>
      </c>
      <c r="AM83" s="60">
        <f t="shared" si="59"/>
        <v>864.16899849119181</v>
      </c>
      <c r="AN83" s="60">
        <f ca="1">AVERAGE(OFFSET($AM$3,0,0,'Données projet'!$E$10+1,1))-AVERAGE(OFFSET($H$3,0,0,'Données projet'!$E$10+1,1))</f>
        <v>474.89273620758723</v>
      </c>
      <c r="AO83" s="60">
        <f t="shared" si="90"/>
        <v>254.25036207346591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 t="e">
        <f>VLOOKUP(A83,'Données projet'!$A$87:$I$107,2,0)</f>
        <v>#N/A</v>
      </c>
      <c r="BB83" s="13" t="e">
        <f>VLOOKUP(A83,'Données projet'!$A$87:$I$107,9,0)</f>
        <v>#N/A</v>
      </c>
      <c r="BC83" s="13">
        <f t="array" ref="BC83">INDEX(BB:BB,MIN(IF(ISNUMBER(BB83:BB279),ROW(BB83:BB279),"")))</f>
        <v>0</v>
      </c>
      <c r="BD83" s="13">
        <f>IF('Données projet'!$A$88&gt;35,BD82+BC83-BL82,IF(A83&lt;'Données projet'!$A$88,$BA$205^A83,IF(A83='Données projet'!$A$88,'Données projet'!$B$88,BD82+BC83-BL82)))</f>
        <v>-2.2737367544323206E-13</v>
      </c>
      <c r="BE83" s="14">
        <f>BD83*VLOOKUP('Données projet'!$B$11,Paramètres!$A$1:$I$89,3,0)*VLOOKUP('Données projet'!$B$11,Paramètres!$A$1:$I$89,5,0)</f>
        <v>-1.3596945791505279E-13</v>
      </c>
      <c r="BF83" s="14" t="e">
        <f t="shared" si="91"/>
        <v>#NUM!</v>
      </c>
      <c r="BG83" s="22" t="e">
        <f t="shared" si="61"/>
        <v>#NUM!</v>
      </c>
      <c r="BH83" s="60" t="e">
        <f t="shared" si="62"/>
        <v>#NUM!</v>
      </c>
      <c r="BI83" s="60">
        <f ca="1">AVERAGE(OFFSET($BH$3,0,0,'Données projet'!$E$11+1,1))-AVERAGE(OFFSET($H$3,0,0,'Données projet'!$E$11+1,1))</f>
        <v>260.05715565502118</v>
      </c>
      <c r="BJ83" s="60">
        <f t="shared" si="92"/>
        <v>269.95556918835911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5.345289283992682</v>
      </c>
      <c r="BR83" s="23">
        <f>EXP(-LN(2)/2)*BR82+(1-EXP(-LN(2)/2))/(LN(2)/2)*BL83*BO83*VLOOKUP('Données projet'!$B$11,Paramètres!$A$1:$I$89,3,0)*0.475*44/12</f>
        <v>3.929601116921494E-7</v>
      </c>
      <c r="BS83" s="24">
        <f t="shared" si="63"/>
        <v>5.3452896769527936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2.2737367544323206E-13</v>
      </c>
      <c r="BZ83" s="14">
        <f>BY83*VLOOKUP('Données projet'!$B$12,Paramètres!$A$1:$I$89,3,0)*VLOOKUP('Données projet'!$B$12,Paramètres!$A$1:$I$89,5,0)</f>
        <v>1.2710188457276673E-13</v>
      </c>
      <c r="CA83" s="14">
        <f t="shared" si="93"/>
        <v>1.856866851063998E-12</v>
      </c>
      <c r="CB83" s="22">
        <f t="shared" si="64"/>
        <v>3.4554122145673649E-12</v>
      </c>
      <c r="CC83" s="60">
        <f t="shared" si="65"/>
        <v>293.33333333333678</v>
      </c>
      <c r="CD83" s="60">
        <f ca="1">AVERAGE(OFFSET($CC$3,0,0,'Données projet'!$E$12+1,1))-AVERAGE(OFFSET($H$3,0,0,'Données projet'!$E$12+1,1))</f>
        <v>323.98185264074681</v>
      </c>
      <c r="CE83" s="60">
        <f t="shared" si="94"/>
        <v>301.22207291854005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1.0937215653837735</v>
      </c>
      <c r="CM83" s="23">
        <f>EXP(-LN(2)/2)*CM82+(1-EXP(-LN(2)/2))/(LN(2)/2)*CG83*CJ83*VLOOKUP('Données projet'!$B$12,Paramètres!$A$1:$I$89,3,0)*0.475*44/12</f>
        <v>4.8041603048906847E-7</v>
      </c>
      <c r="CN83" s="24">
        <f t="shared" si="66"/>
        <v>1.093722045799804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 t="e">
        <f>VLOOKUP(A83,'Données projet'!$A$139:$I$159,2,0)</f>
        <v>#N/A</v>
      </c>
      <c r="CR83" s="13" t="e">
        <f>VLOOKUP(A83,'Données projet'!$A$139:$I$159,9,0)</f>
        <v>#N/A</v>
      </c>
      <c r="CS83" s="13">
        <f t="array" ref="CS83">INDEX(CR:CR,MIN(IF(ISNUMBER(CR83:CR279),ROW(CR83:CR279),"")))</f>
        <v>9.52371794871795</v>
      </c>
      <c r="CT83" s="13">
        <f>IF('Données projet'!$A$140&gt;35,CT82+CS83-DB82,IF(A83&lt;'Données projet'!$A$140,$CQ$205^A83,IF(A83='Données projet'!$A$140,'Données projet'!$B$140,CT82+CS83-DB82)))</f>
        <v>331.21217948717936</v>
      </c>
      <c r="CU83" s="18">
        <f>CT83*VLOOKUP('Données projet'!$B$13,Paramètres!$A$1:$I$89,3,0)*VLOOKUP('Données projet'!$B$13,Paramètres!$A$1:$I$89,5,0)</f>
        <v>155.00729999999993</v>
      </c>
      <c r="CV83" s="14">
        <f t="shared" si="95"/>
        <v>39.714328701221483</v>
      </c>
      <c r="CW83" s="22">
        <f t="shared" si="67"/>
        <v>339.14016998796063</v>
      </c>
      <c r="CX83" s="60">
        <f t="shared" si="68"/>
        <v>632.47350332129395</v>
      </c>
      <c r="CY83" s="60">
        <f ca="1">AVERAGE(OFFSET($CX$3,0,0,'Données projet'!$E$13+1,1))-AVERAGE(OFFSET($H$3,0,0,'Données projet'!$E$13+1,1))</f>
        <v>285.59863510278109</v>
      </c>
      <c r="CZ83" s="60">
        <f t="shared" si="96"/>
        <v>190.4880882944471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279.4871794871795</v>
      </c>
      <c r="DM83" s="13">
        <f>VLOOKUP(A83,'Données projet'!$A$165:$I$185,9,0)</f>
        <v>4.3589743589743648</v>
      </c>
      <c r="DN83" s="13">
        <f t="array" ref="DN83">INDEX(DM:DM,MIN(IF(ISNUMBER(DM83:DM279),ROW(DM83:DM279),"")))</f>
        <v>4.3589743589743648</v>
      </c>
      <c r="DO83" s="13">
        <f>IF('Données projet'!$A$166&gt;35,DO82+DN83-DW82,IF(A83&lt;'Données projet'!$A$166,$DL$205^A83,IF(A83='Données projet'!$A$166,'Données projet'!$B$166,DO82+DN83-DW82)))</f>
        <v>279.48717948717939</v>
      </c>
      <c r="DP83" s="18">
        <f>DO83*VLOOKUP('Données projet'!$B$14,Paramètres!$A$1:$I$89,3,0)*VLOOKUP('Données projet'!$B$14,Paramètres!$A$1:$I$89,5,0)</f>
        <v>292.11999999999989</v>
      </c>
      <c r="DQ83" s="14">
        <f t="shared" si="97"/>
        <v>69.521962397994116</v>
      </c>
      <c r="DR83" s="22">
        <f t="shared" si="70"/>
        <v>629.85975117650617</v>
      </c>
      <c r="DS83" s="60">
        <f t="shared" si="71"/>
        <v>923.19308450983954</v>
      </c>
      <c r="DT83" s="60">
        <f ca="1">AVERAGE(OFFSET($DS$3,0,0,'Données projet'!$E$14+1,1))-AVERAGE(OFFSET($H$3,0,0,'Données projet'!$E$14+1,1))</f>
        <v>490.80835580536689</v>
      </c>
      <c r="DU83" s="60">
        <f t="shared" si="98"/>
        <v>302.12261539953789</v>
      </c>
      <c r="DV83" s="16">
        <f>IF(ISNA(VLOOKUP(A83,'Données projet'!$A$165:$I$185,3,0)),0,VLOOKUP(A83,'Données projet'!$A$165:$I$185,3,0))</f>
        <v>7</v>
      </c>
      <c r="DW83" s="16">
        <f>IF(ISNA(VLOOKUP(A83,'Données projet'!$A$165:$I$185,4,0)),0,VLOOKUP(A83,'Données projet'!$A$165:$I$185,4,0))</f>
        <v>22.435897435897434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0.66257576203886503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0.66257576203886503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>
        <f>VLOOKUP(A83,'Données projet'!$A$191:$I$211,2,0)</f>
        <v>285</v>
      </c>
      <c r="EH83" s="13">
        <f>VLOOKUP(A83,'Données projet'!$A$191:$I$211,9,0)</f>
        <v>3</v>
      </c>
      <c r="EI83" s="13">
        <f t="array" ref="EI83">INDEX(EH:EH,MIN(IF(ISNUMBER(EH83:EH279),ROW(EH83:EH279),"")))</f>
        <v>3</v>
      </c>
      <c r="EJ83" s="13">
        <f>IF('Données projet'!$A$192&gt;35,EJ82+EI83-ER82,IF(A83&lt;'Données projet'!$A$192,$EG$205^A83,IF(A83='Données projet'!$A$192,'Données projet'!$B$192,EJ82+EI83-ER82)))</f>
        <v>284.99999999999983</v>
      </c>
      <c r="EK83" s="18">
        <f>EJ83*VLOOKUP('Données projet'!$B$15,Paramètres!$A$1:$I$89,3,0)*VLOOKUP('Données projet'!$B$15,Paramètres!$A$1:$I$89,5,0)</f>
        <v>248.97599999999986</v>
      </c>
      <c r="EL83" s="14">
        <f t="shared" si="99"/>
        <v>60.366614312202735</v>
      </c>
      <c r="EM83" s="22">
        <f t="shared" si="73"/>
        <v>538.77171992708611</v>
      </c>
      <c r="EN83" s="60">
        <f t="shared" si="74"/>
        <v>832.10505326041948</v>
      </c>
      <c r="EO83" s="60">
        <f ca="1">AVERAGE(OFFSET($EN$3,0,0,'Données projet'!$E$15+1,1))-AVERAGE(OFFSET($H$3,0,0,'Données projet'!$E$15+1,1))</f>
        <v>339.58437495284466</v>
      </c>
      <c r="EP83" s="60">
        <f t="shared" si="100"/>
        <v>371.26234252426531</v>
      </c>
      <c r="EQ83" s="16">
        <f>IF(ISNA(VLOOKUP(A83,'Données projet'!$A$191:$I$211,3,0)),0,VLOOKUP(A83,'Données projet'!$A$191:$I$211,3,0))</f>
        <v>7</v>
      </c>
      <c r="ER83" s="16">
        <f>IF(ISNA(VLOOKUP(A83,'Données projet'!$A$191:$I$211,4,0)),0,VLOOKUP(A83,'Données projet'!$A$191:$I$211,4,0))</f>
        <v>285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1.064831233703891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1.064831233703891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233.97435897435898</v>
      </c>
      <c r="FC83" s="13">
        <f>VLOOKUP(A83,'Données projet'!$A$217:$I$237,9,0)</f>
        <v>3.7179487179487181</v>
      </c>
      <c r="FD83" s="13">
        <f t="array" ref="FD83">INDEX(FC:FC,MIN(IF(ISNUMBER(FC83:FC279),ROW(FC83:FC279),"")))</f>
        <v>3.7179487179487181</v>
      </c>
      <c r="FE83" s="13">
        <f>IF('Données projet'!$A$218&gt;35,FE82+FD83-FM82,IF(A83&lt;'Données projet'!$A$218,$FB$205^A83,IF(A83='Données projet'!$A$218,'Données projet'!$B$218,FE82+FD83-FM82)))</f>
        <v>233.97435897435903</v>
      </c>
      <c r="FF83" s="18">
        <f>FE83*VLOOKUP('Données projet'!$B$16,Paramètres!$A$1:$I$89,3,0)*VLOOKUP('Données projet'!$B$16,Paramètres!$A$1:$I$89,5,0)</f>
        <v>156.95000000000005</v>
      </c>
      <c r="FG83" s="14">
        <f t="shared" si="101"/>
        <v>40.153810701715507</v>
      </c>
      <c r="FH83" s="22">
        <f t="shared" si="76"/>
        <v>343.28913697215461</v>
      </c>
      <c r="FI83" s="60">
        <f t="shared" si="77"/>
        <v>636.62247030548792</v>
      </c>
      <c r="FJ83" s="60">
        <f ca="1">AVERAGE(OFFSET($FI$3,0,0,'Données projet'!$E$16+1,1))-AVERAGE(OFFSET($H$3,0,0,'Données projet'!$E$16+1,1))</f>
        <v>261.34571165681393</v>
      </c>
      <c r="FK83" s="60">
        <f t="shared" si="102"/>
        <v>207.9851454455669</v>
      </c>
      <c r="FL83" s="16">
        <f>IF(ISNA(VLOOKUP(A83,'Données projet'!$A$217:$I$237,3,0)),0,VLOOKUP(A83,'Données projet'!$A$217:$I$237,3,0))</f>
        <v>7</v>
      </c>
      <c r="FM83" s="16">
        <f>IF(ISNA(VLOOKUP(A83,'Données projet'!$A$217:$I$237,4,0)),0,VLOOKUP(A83,'Données projet'!$A$217:$I$237,4,0))</f>
        <v>22.435897435897434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8.5265128291212022E-14</v>
      </c>
      <c r="GA83" s="18">
        <f>FZ83*VLOOKUP('Données projet'!$B$17,Paramètres!$A$1:$I$89,3,0)*VLOOKUP('Données projet'!$B$17,Paramètres!$A$1:$I$89,5,0)</f>
        <v>7.7147888077888636E-14</v>
      </c>
      <c r="GB83" s="14">
        <f t="shared" si="103"/>
        <v>1.19451494619564E-12</v>
      </c>
      <c r="GC83" s="22">
        <f t="shared" si="79"/>
        <v>2.2148127696930623E-12</v>
      </c>
      <c r="GD83" s="60">
        <f t="shared" si="80"/>
        <v>293.33333333333553</v>
      </c>
      <c r="GE83" s="60">
        <f ca="1">AVERAGE(OFFSET($GD$3,0,0,'Données projet'!$E$17+1,1))-AVERAGE(OFFSET($H$3,0,0,'Données projet'!$E$17+1,1))</f>
        <v>195.57390574886637</v>
      </c>
      <c r="GF83" s="60">
        <f t="shared" si="104"/>
        <v>270.42511985134007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8.9180128352174093E-2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8.9180128352174093E-2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>
        <f>VLOOKUP(A83,'Données projet'!$A$269:$I$289,2,0)</f>
        <v>285</v>
      </c>
      <c r="GS83" s="13">
        <f>VLOOKUP(A83,'Données projet'!$A$269:$I$289,9,0)</f>
        <v>3</v>
      </c>
      <c r="GT83" s="13">
        <f t="array" ref="GT83">INDEX(GS:GS,MIN(IF(ISNUMBER(GS83:GS279),ROW(GS83:GS279),"")))</f>
        <v>3</v>
      </c>
      <c r="GU83" s="13">
        <f>IF('Données projet'!$A$270&gt;35,GU82+GT83-HC82,IF(A83&lt;'Données projet'!$A$270,$GR$205^A83,IF(A83='Données projet'!$A$270,'Données projet'!$B$270,GU82+GT83-HC82)))</f>
        <v>284.99999999999983</v>
      </c>
      <c r="GV83" s="18">
        <f>GU83*VLOOKUP('Données projet'!$B$18,Paramètres!$A$1:$I$89,3,0)*VLOOKUP('Données projet'!$B$18,Paramètres!$A$1:$I$89,5,0)</f>
        <v>226.74599999999987</v>
      </c>
      <c r="GW83" s="14">
        <f t="shared" si="105"/>
        <v>55.578508240245917</v>
      </c>
      <c r="GX83" s="22">
        <f t="shared" si="82"/>
        <v>491.71518518509475</v>
      </c>
      <c r="GY83" s="60">
        <f t="shared" si="83"/>
        <v>785.04851851842807</v>
      </c>
      <c r="GZ83" s="60">
        <f ca="1">AVERAGE(OFFSET($GY$3,0,0,'Données projet'!$E$18+1,1))-AVERAGE(OFFSET($H$3,0,0,'Données projet'!$E$18+1,1))</f>
        <v>312.53381881960331</v>
      </c>
      <c r="HA83" s="60">
        <f t="shared" si="106"/>
        <v>342.06887933351783</v>
      </c>
      <c r="HB83" s="16">
        <f>IF(ISNA(VLOOKUP(A83,'Données projet'!$A$269:$I$289,3,0)),0,VLOOKUP(A83,'Données projet'!$A$269:$I$289,3,0))</f>
        <v>7</v>
      </c>
      <c r="HC83" s="16">
        <f>IF(ISNA(VLOOKUP(A83,'Données projet'!$A$269:$I$289,4,0)),0,VLOOKUP(A83,'Données projet'!$A$269:$I$289,4,0))</f>
        <v>285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0.96975701640889944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0.96975701640889944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8">
        <f t="shared" si="56"/>
        <v>256.66666666666669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0</v>
      </c>
      <c r="N84" s="14">
        <f>IF('Données projet'!$A$36&gt;35,N83+M84-V83,IF(A84&lt;'Données projet'!$A$36,$K$205^A84,IF(A84='Données projet'!$A$36,'Données projet'!$B$36,N83+M84-V83)))</f>
        <v>-2.8421709430404007E-13</v>
      </c>
      <c r="O84" s="14">
        <f>N84*VLOOKUP('Données projet'!$B$9,Paramètres!$A$1:$I$89,3,0)*VLOOKUP('Données projet'!$B$9,Paramètres!$A$1:$I$89,5,0)</f>
        <v>-1.69961822393816E-13</v>
      </c>
      <c r="P84" s="14" t="e">
        <f t="shared" si="87"/>
        <v>#NUM!</v>
      </c>
      <c r="Q84" s="22" t="e">
        <f t="shared" si="54"/>
        <v>#NUM!</v>
      </c>
      <c r="R84" s="60" t="e">
        <f t="shared" si="55"/>
        <v>#NUM!</v>
      </c>
      <c r="S84" s="60">
        <f ca="1">AVERAGE(OFFSET($R$3,0,0,'Données projet'!$E$9+1,1))-AVERAGE(OFFSET($H$3,0,0,'Données projet'!$E$9+1,1))</f>
        <v>289.2405918938332</v>
      </c>
      <c r="T84" s="60">
        <f t="shared" si="88"/>
        <v>229.06617320689008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2.0195575779680119</v>
      </c>
      <c r="AA84" s="23">
        <f>EXP(-LN(2)/25)*AA83+(1-EXP(-LN(2)/25))/(LN(2)/25)*Calculateur!V84*Calculateur!X84*VLOOKUP('Données projet'!$B$9,Paramètres!$A$1:$I$89,3,0)*0.475*44/12</f>
        <v>5.127867419496007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7.1474249974640189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5.9</v>
      </c>
      <c r="AI84" s="14">
        <f>IF('Données projet'!$A$62&gt;35,AI83+AH84-AQ83,IF(A84&lt;'Données projet'!$A$62,$AF$205^A84,IF(A84='Données projet'!$A$62,'Données projet'!$B$62,AI83+AH84-AQ83)))</f>
        <v>266.40000000000003</v>
      </c>
      <c r="AJ84" s="14">
        <f>AI84*VLOOKUP('Données projet'!$B$10,Paramètres!$A$1:$I$89,3,0)*VLOOKUP('Données projet'!$B$10,Paramètres!$A$1:$I$89,5,0)</f>
        <v>270.12960000000004</v>
      </c>
      <c r="AK84" s="14">
        <f t="shared" si="89"/>
        <v>64.876772910497735</v>
      </c>
      <c r="AL84" s="22">
        <f t="shared" si="58"/>
        <v>583.46943281911695</v>
      </c>
      <c r="AM84" s="60">
        <f t="shared" si="59"/>
        <v>876.8027661524502</v>
      </c>
      <c r="AN84" s="60">
        <f ca="1">AVERAGE(OFFSET($AM$3,0,0,'Données projet'!$E$10+1,1))-AVERAGE(OFFSET($H$3,0,0,'Données projet'!$E$10+1,1))</f>
        <v>474.89273620758723</v>
      </c>
      <c r="AO84" s="60">
        <f t="shared" si="90"/>
        <v>254.25036207346591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-2.2737367544323206E-13</v>
      </c>
      <c r="BE84" s="14">
        <f>BD84*VLOOKUP('Données projet'!$B$11,Paramètres!$A$1:$I$89,3,0)*VLOOKUP('Données projet'!$B$11,Paramètres!$A$1:$I$89,5,0)</f>
        <v>-1.3596945791505279E-13</v>
      </c>
      <c r="BF84" s="14" t="e">
        <f t="shared" si="91"/>
        <v>#NUM!</v>
      </c>
      <c r="BG84" s="22" t="e">
        <f t="shared" si="61"/>
        <v>#NUM!</v>
      </c>
      <c r="BH84" s="60" t="e">
        <f t="shared" si="62"/>
        <v>#NUM!</v>
      </c>
      <c r="BI84" s="60">
        <f ca="1">AVERAGE(OFFSET($BH$3,0,0,'Données projet'!$E$11+1,1))-AVERAGE(OFFSET($H$3,0,0,'Données projet'!$E$11+1,1))</f>
        <v>260.05715565502118</v>
      </c>
      <c r="BJ84" s="60">
        <f t="shared" si="92"/>
        <v>269.95556918835911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5.1991220674253551</v>
      </c>
      <c r="BR84" s="23">
        <f>EXP(-LN(2)/2)*BR83+(1-EXP(-LN(2)/2))/(LN(2)/2)*BL84*BO84*VLOOKUP('Données projet'!$B$11,Paramètres!$A$1:$I$89,3,0)*0.475*44/12</f>
        <v>2.7786475971334196E-7</v>
      </c>
      <c r="BS84" s="24">
        <f t="shared" si="63"/>
        <v>5.1991223452901147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2.2737367544323206E-13</v>
      </c>
      <c r="BZ84" s="14">
        <f>BY84*VLOOKUP('Données projet'!$B$12,Paramètres!$A$1:$I$89,3,0)*VLOOKUP('Données projet'!$B$12,Paramètres!$A$1:$I$89,5,0)</f>
        <v>1.2710188457276673E-13</v>
      </c>
      <c r="CA84" s="14">
        <f t="shared" si="93"/>
        <v>1.856866851063998E-12</v>
      </c>
      <c r="CB84" s="22">
        <f t="shared" si="64"/>
        <v>3.4554122145673649E-12</v>
      </c>
      <c r="CC84" s="60">
        <f t="shared" si="65"/>
        <v>293.33333333333678</v>
      </c>
      <c r="CD84" s="60">
        <f ca="1">AVERAGE(OFFSET($CC$3,0,0,'Données projet'!$E$12+1,1))-AVERAGE(OFFSET($H$3,0,0,'Données projet'!$E$12+1,1))</f>
        <v>323.98185264074681</v>
      </c>
      <c r="CE84" s="60">
        <f t="shared" si="94"/>
        <v>301.22207291854005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1.0638136916620369</v>
      </c>
      <c r="CM84" s="23">
        <f>EXP(-LN(2)/2)*CM83+(1-EXP(-LN(2)/2))/(LN(2)/2)*CG84*CJ84*VLOOKUP('Données projet'!$B$12,Paramètres!$A$1:$I$89,3,0)*0.475*44/12</f>
        <v>3.3970543294954348E-7</v>
      </c>
      <c r="CN84" s="24">
        <f t="shared" si="66"/>
        <v>1.0638140313674698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9.52371794871795</v>
      </c>
      <c r="CT84" s="13">
        <f>IF('Données projet'!$A$140&gt;35,CT83+CS84-DB83,IF(A84&lt;'Données projet'!$A$140,$CQ$205^A84,IF(A84='Données projet'!$A$140,'Données projet'!$B$140,CT83+CS84-DB83)))</f>
        <v>340.7358974358973</v>
      </c>
      <c r="CU84" s="18">
        <f>CT84*VLOOKUP('Données projet'!$B$13,Paramètres!$A$1:$I$89,3,0)*VLOOKUP('Données projet'!$B$13,Paramètres!$A$1:$I$89,5,0)</f>
        <v>159.46439999999993</v>
      </c>
      <c r="CV84" s="14">
        <f t="shared" si="95"/>
        <v>40.721685766303267</v>
      </c>
      <c r="CW84" s="22">
        <f t="shared" si="67"/>
        <v>348.65743270964475</v>
      </c>
      <c r="CX84" s="60">
        <f t="shared" si="68"/>
        <v>641.99076604297807</v>
      </c>
      <c r="CY84" s="60">
        <f ca="1">AVERAGE(OFFSET($CX$3,0,0,'Données projet'!$E$13+1,1))-AVERAGE(OFFSET($H$3,0,0,'Données projet'!$E$13+1,1))</f>
        <v>285.59863510278109</v>
      </c>
      <c r="CZ84" s="60">
        <f t="shared" si="96"/>
        <v>190.4880882944471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3.9743589743589722</v>
      </c>
      <c r="DO84" s="13">
        <f>IF('Données projet'!$A$166&gt;35,DO83+DN84-DW83,IF(A84&lt;'Données projet'!$A$166,$DL$205^A84,IF(A84='Données projet'!$A$166,'Données projet'!$B$166,DO83+DN84-DW83)))</f>
        <v>261.02564102564088</v>
      </c>
      <c r="DP84" s="18">
        <f>DO84*VLOOKUP('Données projet'!$B$14,Paramètres!$A$1:$I$89,3,0)*VLOOKUP('Données projet'!$B$14,Paramètres!$A$1:$I$89,5,0)</f>
        <v>272.82399999999984</v>
      </c>
      <c r="DQ84" s="14">
        <f t="shared" si="97"/>
        <v>65.448229947121135</v>
      </c>
      <c r="DR84" s="22">
        <f t="shared" si="70"/>
        <v>589.15746715790237</v>
      </c>
      <c r="DS84" s="60">
        <f t="shared" si="71"/>
        <v>882.49080049123563</v>
      </c>
      <c r="DT84" s="60">
        <f ca="1">AVERAGE(OFFSET($DS$3,0,0,'Données projet'!$E$14+1,1))-AVERAGE(OFFSET($H$3,0,0,'Données projet'!$E$14+1,1))</f>
        <v>490.80835580536689</v>
      </c>
      <c r="DU84" s="60">
        <f t="shared" si="98"/>
        <v>302.12261539953789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0.64958305547659312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0.64958305547659312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-1.7053025658242404E-13</v>
      </c>
      <c r="EK84" s="18">
        <f>EJ84*VLOOKUP('Données projet'!$B$15,Paramètres!$A$1:$I$89,3,0)*VLOOKUP('Données projet'!$B$15,Paramètres!$A$1:$I$89,5,0)</f>
        <v>-1.4897523215040567E-13</v>
      </c>
      <c r="EL84" s="14" t="e">
        <f t="shared" si="99"/>
        <v>#NUM!</v>
      </c>
      <c r="EM84" s="22" t="e">
        <f t="shared" si="73"/>
        <v>#NUM!</v>
      </c>
      <c r="EN84" s="60" t="e">
        <f t="shared" si="74"/>
        <v>#NUM!</v>
      </c>
      <c r="EO84" s="60">
        <f ca="1">AVERAGE(OFFSET($EN$3,0,0,'Données projet'!$E$15+1,1))-AVERAGE(OFFSET($H$3,0,0,'Données projet'!$E$15+1,1))</f>
        <v>339.58437495284466</v>
      </c>
      <c r="EP84" s="60">
        <f t="shared" si="100"/>
        <v>371.26234252426531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1.0439505426938791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1.0439505426938791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3.5897435897435854</v>
      </c>
      <c r="FE84" s="13">
        <f>IF('Données projet'!$A$218&gt;35,FE83+FD84-FM83,IF(A84&lt;'Données projet'!$A$218,$FB$205^A84,IF(A84='Données projet'!$A$218,'Données projet'!$B$218,FE83+FD84-FM83)))</f>
        <v>215.1282051282052</v>
      </c>
      <c r="FF84" s="18">
        <f>FE84*VLOOKUP('Données projet'!$B$16,Paramètres!$A$1:$I$89,3,0)*VLOOKUP('Données projet'!$B$16,Paramètres!$A$1:$I$89,5,0)</f>
        <v>144.30800000000005</v>
      </c>
      <c r="FG84" s="14">
        <f t="shared" si="101"/>
        <v>37.282160275331499</v>
      </c>
      <c r="FH84" s="22">
        <f t="shared" si="76"/>
        <v>316.26952914620239</v>
      </c>
      <c r="FI84" s="60">
        <f t="shared" si="77"/>
        <v>609.6028624795357</v>
      </c>
      <c r="FJ84" s="60">
        <f ca="1">AVERAGE(OFFSET($FI$3,0,0,'Données projet'!$E$16+1,1))-AVERAGE(OFFSET($H$3,0,0,'Données projet'!$E$16+1,1))</f>
        <v>261.34571165681393</v>
      </c>
      <c r="FK84" s="60">
        <f t="shared" si="102"/>
        <v>207.9851454455669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8.5265128291212022E-14</v>
      </c>
      <c r="GA84" s="18">
        <f>FZ84*VLOOKUP('Données projet'!$B$17,Paramètres!$A$1:$I$89,3,0)*VLOOKUP('Données projet'!$B$17,Paramètres!$A$1:$I$89,5,0)</f>
        <v>7.7147888077888636E-14</v>
      </c>
      <c r="GB84" s="14">
        <f t="shared" si="103"/>
        <v>1.19451494619564E-12</v>
      </c>
      <c r="GC84" s="22">
        <f t="shared" si="79"/>
        <v>2.2148127696930623E-12</v>
      </c>
      <c r="GD84" s="60">
        <f t="shared" si="80"/>
        <v>293.33333333333553</v>
      </c>
      <c r="GE84" s="60">
        <f ca="1">AVERAGE(OFFSET($GD$3,0,0,'Données projet'!$E$17+1,1))-AVERAGE(OFFSET($H$3,0,0,'Données projet'!$E$17+1,1))</f>
        <v>195.57390574886637</v>
      </c>
      <c r="GF84" s="60">
        <f t="shared" si="104"/>
        <v>270.42511985134007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8.7431360429695237E-2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8.7431360429695237E-2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-1.7053025658242404E-13</v>
      </c>
      <c r="GV84" s="18">
        <f>GU84*VLOOKUP('Données projet'!$B$18,Paramètres!$A$1:$I$89,3,0)*VLOOKUP('Données projet'!$B$18,Paramètres!$A$1:$I$89,5,0)</f>
        <v>-1.3567387213697657E-13</v>
      </c>
      <c r="GW84" s="14" t="e">
        <f t="shared" si="105"/>
        <v>#NUM!</v>
      </c>
      <c r="GX84" s="22" t="e">
        <f t="shared" si="82"/>
        <v>#NUM!</v>
      </c>
      <c r="GY84" s="60" t="e">
        <f t="shared" si="83"/>
        <v>#NUM!</v>
      </c>
      <c r="GZ84" s="60">
        <f ca="1">AVERAGE(OFFSET($GY$3,0,0,'Données projet'!$E$18+1,1))-AVERAGE(OFFSET($H$3,0,0,'Données projet'!$E$18+1,1))</f>
        <v>312.53381881960331</v>
      </c>
      <c r="HA84" s="60">
        <f t="shared" si="106"/>
        <v>342.06887933351783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0.95074067281049579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0.95074067281049579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8">
        <f t="shared" si="56"/>
        <v>256.66666666666669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0</v>
      </c>
      <c r="N85" s="14">
        <f>IF('Données projet'!$A$36&gt;35,N84+M85-V84,IF(A85&lt;'Données projet'!$A$36,$K$205^A85,IF(A85='Données projet'!$A$36,'Données projet'!$B$36,N84+M85-V84)))</f>
        <v>-2.8421709430404007E-13</v>
      </c>
      <c r="O85" s="14">
        <f>N85*VLOOKUP('Données projet'!$B$9,Paramètres!$A$1:$I$89,3,0)*VLOOKUP('Données projet'!$B$9,Paramètres!$A$1:$I$89,5,0)</f>
        <v>-1.69961822393816E-13</v>
      </c>
      <c r="P85" s="14" t="e">
        <f t="shared" si="87"/>
        <v>#NUM!</v>
      </c>
      <c r="Q85" s="22" t="e">
        <f t="shared" si="54"/>
        <v>#NUM!</v>
      </c>
      <c r="R85" s="60" t="e">
        <f t="shared" si="55"/>
        <v>#NUM!</v>
      </c>
      <c r="S85" s="60">
        <f ca="1">AVERAGE(OFFSET($R$3,0,0,'Données projet'!$E$9+1,1))-AVERAGE(OFFSET($H$3,0,0,'Données projet'!$E$9+1,1))</f>
        <v>289.2405918938332</v>
      </c>
      <c r="T85" s="60">
        <f t="shared" si="88"/>
        <v>229.06617320689008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1.9799552856725509</v>
      </c>
      <c r="AA85" s="23">
        <f>EXP(-LN(2)/25)*AA84+(1-EXP(-LN(2)/25))/(LN(2)/25)*Calculateur!V85*Calculateur!X85*VLOOKUP('Données projet'!$B$9,Paramètres!$A$1:$I$89,3,0)*0.475*44/12</f>
        <v>4.987645615247061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6.9676009009196118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5.9</v>
      </c>
      <c r="AI85" s="14">
        <f>IF('Données projet'!$A$62&gt;35,AI84+AH85-AQ84,IF(A85&lt;'Données projet'!$A$62,$AF$205^A85,IF(A85='Données projet'!$A$62,'Données projet'!$B$62,AI84+AH85-AQ84)))</f>
        <v>272.3</v>
      </c>
      <c r="AJ85" s="14">
        <f>AI85*VLOOKUP('Données projet'!$B$10,Paramètres!$A$1:$I$89,3,0)*VLOOKUP('Données projet'!$B$10,Paramètres!$A$1:$I$89,5,0)</f>
        <v>276.11220000000003</v>
      </c>
      <c r="AK85" s="14">
        <f t="shared" si="89"/>
        <v>66.14473758015302</v>
      </c>
      <c r="AL85" s="22">
        <f t="shared" si="58"/>
        <v>596.09749961876639</v>
      </c>
      <c r="AM85" s="60">
        <f t="shared" si="59"/>
        <v>889.43083295209976</v>
      </c>
      <c r="AN85" s="60">
        <f ca="1">AVERAGE(OFFSET($AM$3,0,0,'Données projet'!$E$10+1,1))-AVERAGE(OFFSET($H$3,0,0,'Données projet'!$E$10+1,1))</f>
        <v>474.89273620758723</v>
      </c>
      <c r="AO85" s="60">
        <f t="shared" si="90"/>
        <v>254.25036207346591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-2.2737367544323206E-13</v>
      </c>
      <c r="BE85" s="14">
        <f>BD85*VLOOKUP('Données projet'!$B$11,Paramètres!$A$1:$I$89,3,0)*VLOOKUP('Données projet'!$B$11,Paramètres!$A$1:$I$89,5,0)</f>
        <v>-1.3596945791505279E-13</v>
      </c>
      <c r="BF85" s="14" t="e">
        <f t="shared" si="91"/>
        <v>#NUM!</v>
      </c>
      <c r="BG85" s="22" t="e">
        <f t="shared" si="61"/>
        <v>#NUM!</v>
      </c>
      <c r="BH85" s="60" t="e">
        <f t="shared" si="62"/>
        <v>#NUM!</v>
      </c>
      <c r="BI85" s="60">
        <f ca="1">AVERAGE(OFFSET($BH$3,0,0,'Données projet'!$E$11+1,1))-AVERAGE(OFFSET($H$3,0,0,'Données projet'!$E$11+1,1))</f>
        <v>260.05715565502118</v>
      </c>
      <c r="BJ85" s="60">
        <f t="shared" si="92"/>
        <v>269.95556918835911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5.0569518010816621</v>
      </c>
      <c r="BR85" s="23">
        <f>EXP(-LN(2)/2)*BR84+(1-EXP(-LN(2)/2))/(LN(2)/2)*BL85*BO85*VLOOKUP('Données projet'!$B$11,Paramètres!$A$1:$I$89,3,0)*0.475*44/12</f>
        <v>1.964800558460747E-7</v>
      </c>
      <c r="BS85" s="24">
        <f t="shared" si="63"/>
        <v>5.0569519975617183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2.2737367544323206E-13</v>
      </c>
      <c r="BZ85" s="14">
        <f>BY85*VLOOKUP('Données projet'!$B$12,Paramètres!$A$1:$I$89,3,0)*VLOOKUP('Données projet'!$B$12,Paramètres!$A$1:$I$89,5,0)</f>
        <v>1.2710188457276673E-13</v>
      </c>
      <c r="CA85" s="14">
        <f t="shared" si="93"/>
        <v>1.856866851063998E-12</v>
      </c>
      <c r="CB85" s="22">
        <f t="shared" si="64"/>
        <v>3.4554122145673649E-12</v>
      </c>
      <c r="CC85" s="60">
        <f t="shared" si="65"/>
        <v>293.33333333333678</v>
      </c>
      <c r="CD85" s="60">
        <f ca="1">AVERAGE(OFFSET($CC$3,0,0,'Données projet'!$E$12+1,1))-AVERAGE(OFFSET($H$3,0,0,'Données projet'!$E$12+1,1))</f>
        <v>323.98185264074681</v>
      </c>
      <c r="CE85" s="60">
        <f t="shared" si="94"/>
        <v>301.22207291854005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1.0347236503200079</v>
      </c>
      <c r="CM85" s="23">
        <f>EXP(-LN(2)/2)*CM84+(1-EXP(-LN(2)/2))/(LN(2)/2)*CG85*CJ85*VLOOKUP('Données projet'!$B$12,Paramètres!$A$1:$I$89,3,0)*0.475*44/12</f>
        <v>2.4020801524453423E-7</v>
      </c>
      <c r="CN85" s="24">
        <f t="shared" si="66"/>
        <v>1.0347238905280232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9.52371794871795</v>
      </c>
      <c r="CT85" s="13">
        <f>IF('Données projet'!$A$140&gt;35,CT84+CS85-DB84,IF(A85&lt;'Données projet'!$A$140,$CQ$205^A85,IF(A85='Données projet'!$A$140,'Données projet'!$B$140,CT84+CS85-DB84)))</f>
        <v>350.25961538461524</v>
      </c>
      <c r="CU85" s="18">
        <f>CT85*VLOOKUP('Données projet'!$B$13,Paramètres!$A$1:$I$89,3,0)*VLOOKUP('Données projet'!$B$13,Paramètres!$A$1:$I$89,5,0)</f>
        <v>163.92149999999992</v>
      </c>
      <c r="CV85" s="14">
        <f t="shared" si="95"/>
        <v>41.72577033989257</v>
      </c>
      <c r="CW85" s="22">
        <f t="shared" si="67"/>
        <v>358.16899584197944</v>
      </c>
      <c r="CX85" s="60">
        <f t="shared" si="68"/>
        <v>651.50232917531275</v>
      </c>
      <c r="CY85" s="60">
        <f ca="1">AVERAGE(OFFSET($CX$3,0,0,'Données projet'!$E$13+1,1))-AVERAGE(OFFSET($H$3,0,0,'Données projet'!$E$13+1,1))</f>
        <v>285.59863510278109</v>
      </c>
      <c r="CZ85" s="60">
        <f t="shared" si="96"/>
        <v>190.4880882944471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3.9743589743589722</v>
      </c>
      <c r="DO85" s="13">
        <f>IF('Données projet'!$A$166&gt;35,DO84+DN85-DW84,IF(A85&lt;'Données projet'!$A$166,$DL$205^A85,IF(A85='Données projet'!$A$166,'Données projet'!$B$166,DO84+DN85-DW84)))</f>
        <v>264.99999999999983</v>
      </c>
      <c r="DP85" s="18">
        <f>DO85*VLOOKUP('Données projet'!$B$14,Paramètres!$A$1:$I$89,3,0)*VLOOKUP('Données projet'!$B$14,Paramètres!$A$1:$I$89,5,0)</f>
        <v>276.97799999999984</v>
      </c>
      <c r="DQ85" s="14">
        <f t="shared" si="97"/>
        <v>66.327970633211649</v>
      </c>
      <c r="DR85" s="22">
        <f t="shared" si="70"/>
        <v>597.92456551950988</v>
      </c>
      <c r="DS85" s="60">
        <f t="shared" si="71"/>
        <v>891.25789885284325</v>
      </c>
      <c r="DT85" s="60">
        <f ca="1">AVERAGE(OFFSET($DS$3,0,0,'Données projet'!$E$14+1,1))-AVERAGE(OFFSET($H$3,0,0,'Données projet'!$E$14+1,1))</f>
        <v>490.80835580536689</v>
      </c>
      <c r="DU85" s="60">
        <f t="shared" si="98"/>
        <v>302.12261539953789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0.63684512796523884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0.63684512796523884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-1.7053025658242404E-13</v>
      </c>
      <c r="EK85" s="18">
        <f>EJ85*VLOOKUP('Données projet'!$B$15,Paramètres!$A$1:$I$89,3,0)*VLOOKUP('Données projet'!$B$15,Paramètres!$A$1:$I$89,5,0)</f>
        <v>-1.4897523215040567E-13</v>
      </c>
      <c r="EL85" s="14" t="e">
        <f t="shared" si="99"/>
        <v>#NUM!</v>
      </c>
      <c r="EM85" s="22" t="e">
        <f t="shared" si="73"/>
        <v>#NUM!</v>
      </c>
      <c r="EN85" s="60" t="e">
        <f t="shared" si="74"/>
        <v>#NUM!</v>
      </c>
      <c r="EO85" s="60">
        <f ca="1">AVERAGE(OFFSET($EN$3,0,0,'Données projet'!$E$15+1,1))-AVERAGE(OFFSET($H$3,0,0,'Données projet'!$E$15+1,1))</f>
        <v>339.58437495284466</v>
      </c>
      <c r="EP85" s="60">
        <f t="shared" si="100"/>
        <v>371.26234252426531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1.0234793092986096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1.0234793092986096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3.5897435897435854</v>
      </c>
      <c r="FE85" s="13">
        <f>IF('Données projet'!$A$218&gt;35,FE84+FD85-FM84,IF(A85&lt;'Données projet'!$A$218,$FB$205^A85,IF(A85='Données projet'!$A$218,'Données projet'!$B$218,FE84+FD85-FM84)))</f>
        <v>218.71794871794879</v>
      </c>
      <c r="FF85" s="18">
        <f>FE85*VLOOKUP('Données projet'!$B$16,Paramètres!$A$1:$I$89,3,0)*VLOOKUP('Données projet'!$B$16,Paramètres!$A$1:$I$89,5,0)</f>
        <v>146.71600000000007</v>
      </c>
      <c r="FG85" s="14">
        <f t="shared" si="101"/>
        <v>37.831326067731702</v>
      </c>
      <c r="FH85" s="22">
        <f t="shared" si="76"/>
        <v>321.41992623463284</v>
      </c>
      <c r="FI85" s="60">
        <f t="shared" si="77"/>
        <v>614.7532595679661</v>
      </c>
      <c r="FJ85" s="60">
        <f ca="1">AVERAGE(OFFSET($FI$3,0,0,'Données projet'!$E$16+1,1))-AVERAGE(OFFSET($H$3,0,0,'Données projet'!$E$16+1,1))</f>
        <v>261.34571165681393</v>
      </c>
      <c r="FK85" s="60">
        <f t="shared" si="102"/>
        <v>207.9851454455669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8.5265128291212022E-14</v>
      </c>
      <c r="GA85" s="18">
        <f>FZ85*VLOOKUP('Données projet'!$B$17,Paramètres!$A$1:$I$89,3,0)*VLOOKUP('Données projet'!$B$17,Paramètres!$A$1:$I$89,5,0)</f>
        <v>7.7147888077888636E-14</v>
      </c>
      <c r="GB85" s="14">
        <f t="shared" si="103"/>
        <v>1.19451494619564E-12</v>
      </c>
      <c r="GC85" s="22">
        <f t="shared" si="79"/>
        <v>2.2148127696930623E-12</v>
      </c>
      <c r="GD85" s="60">
        <f t="shared" si="80"/>
        <v>293.33333333333553</v>
      </c>
      <c r="GE85" s="60">
        <f ca="1">AVERAGE(OFFSET($GD$3,0,0,'Données projet'!$E$17+1,1))-AVERAGE(OFFSET($H$3,0,0,'Données projet'!$E$17+1,1))</f>
        <v>195.57390574886637</v>
      </c>
      <c r="GF85" s="60">
        <f t="shared" si="104"/>
        <v>270.42511985134007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8.5716884779533084E-2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8.5716884779533084E-2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-1.7053025658242404E-13</v>
      </c>
      <c r="GV85" s="18">
        <f>GU85*VLOOKUP('Données projet'!$B$18,Paramètres!$A$1:$I$89,3,0)*VLOOKUP('Données projet'!$B$18,Paramètres!$A$1:$I$89,5,0)</f>
        <v>-1.3567387213697657E-13</v>
      </c>
      <c r="GW85" s="14" t="e">
        <f t="shared" si="105"/>
        <v>#NUM!</v>
      </c>
      <c r="GX85" s="22" t="e">
        <f t="shared" si="82"/>
        <v>#NUM!</v>
      </c>
      <c r="GY85" s="60" t="e">
        <f t="shared" si="83"/>
        <v>#NUM!</v>
      </c>
      <c r="GZ85" s="60">
        <f ca="1">AVERAGE(OFFSET($GY$3,0,0,'Données projet'!$E$18+1,1))-AVERAGE(OFFSET($H$3,0,0,'Données projet'!$E$18+1,1))</f>
        <v>312.53381881960331</v>
      </c>
      <c r="HA85" s="60">
        <f t="shared" si="106"/>
        <v>342.06887933351783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0.93209722811123252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0.93209722811123252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8">
        <f t="shared" si="56"/>
        <v>256.66666666666669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0</v>
      </c>
      <c r="N86" s="14">
        <f>IF('Données projet'!$A$36&gt;35,N85+M86-V85,IF(A86&lt;'Données projet'!$A$36,$K$205^A86,IF(A86='Données projet'!$A$36,'Données projet'!$B$36,N85+M86-V85)))</f>
        <v>-2.8421709430404007E-13</v>
      </c>
      <c r="O86" s="14">
        <f>N86*VLOOKUP('Données projet'!$B$9,Paramètres!$A$1:$I$89,3,0)*VLOOKUP('Données projet'!$B$9,Paramètres!$A$1:$I$89,5,0)</f>
        <v>-1.69961822393816E-13</v>
      </c>
      <c r="P86" s="14" t="e">
        <f t="shared" si="87"/>
        <v>#NUM!</v>
      </c>
      <c r="Q86" s="22" t="e">
        <f t="shared" si="54"/>
        <v>#NUM!</v>
      </c>
      <c r="R86" s="60" t="e">
        <f t="shared" si="55"/>
        <v>#NUM!</v>
      </c>
      <c r="S86" s="60">
        <f ca="1">AVERAGE(OFFSET($R$3,0,0,'Données projet'!$E$9+1,1))-AVERAGE(OFFSET($H$3,0,0,'Données projet'!$E$9+1,1))</f>
        <v>289.2405918938332</v>
      </c>
      <c r="T86" s="60">
        <f t="shared" si="88"/>
        <v>229.06617320689008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1.9411295701739906</v>
      </c>
      <c r="AA86" s="23">
        <f>EXP(-LN(2)/25)*AA85+(1-EXP(-LN(2)/25))/(LN(2)/25)*Calculateur!V86*Calculateur!X86*VLOOKUP('Données projet'!$B$9,Paramètres!$A$1:$I$89,3,0)*0.475*44/12</f>
        <v>4.8512581836092465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6.7923877537832373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5.9</v>
      </c>
      <c r="AI86" s="14">
        <f>IF('Données projet'!$A$62&gt;35,AI85+AH86-AQ85,IF(A86&lt;'Données projet'!$A$62,$AF$205^A86,IF(A86='Données projet'!$A$62,'Données projet'!$B$62,AI85+AH86-AQ85)))</f>
        <v>278.2</v>
      </c>
      <c r="AJ86" s="14">
        <f>AI86*VLOOKUP('Données projet'!$B$10,Paramètres!$A$1:$I$89,3,0)*VLOOKUP('Données projet'!$B$10,Paramètres!$A$1:$I$89,5,0)</f>
        <v>282.09480000000002</v>
      </c>
      <c r="AK86" s="14">
        <f t="shared" si="89"/>
        <v>67.409508117681739</v>
      </c>
      <c r="AL86" s="22">
        <f t="shared" si="58"/>
        <v>608.72000330496235</v>
      </c>
      <c r="AM86" s="60">
        <f t="shared" si="59"/>
        <v>902.0533366382956</v>
      </c>
      <c r="AN86" s="60">
        <f ca="1">AVERAGE(OFFSET($AM$3,0,0,'Données projet'!$E$10+1,1))-AVERAGE(OFFSET($H$3,0,0,'Données projet'!$E$10+1,1))</f>
        <v>474.89273620758723</v>
      </c>
      <c r="AO86" s="60">
        <f t="shared" si="90"/>
        <v>254.25036207346591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-2.2737367544323206E-13</v>
      </c>
      <c r="BE86" s="14">
        <f>BD86*VLOOKUP('Données projet'!$B$11,Paramètres!$A$1:$I$89,3,0)*VLOOKUP('Données projet'!$B$11,Paramètres!$A$1:$I$89,5,0)</f>
        <v>-1.3596945791505279E-13</v>
      </c>
      <c r="BF86" s="14" t="e">
        <f t="shared" si="91"/>
        <v>#NUM!</v>
      </c>
      <c r="BG86" s="22" t="e">
        <f t="shared" si="61"/>
        <v>#NUM!</v>
      </c>
      <c r="BH86" s="60" t="e">
        <f t="shared" si="62"/>
        <v>#NUM!</v>
      </c>
      <c r="BI86" s="60">
        <f ca="1">AVERAGE(OFFSET($BH$3,0,0,'Données projet'!$E$11+1,1))-AVERAGE(OFFSET($H$3,0,0,'Données projet'!$E$11+1,1))</f>
        <v>260.05715565502118</v>
      </c>
      <c r="BJ86" s="60">
        <f t="shared" si="92"/>
        <v>269.95556918835911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4.9186691881475468</v>
      </c>
      <c r="BR86" s="23">
        <f>EXP(-LN(2)/2)*BR85+(1-EXP(-LN(2)/2))/(LN(2)/2)*BL86*BO86*VLOOKUP('Données projet'!$B$11,Paramètres!$A$1:$I$89,3,0)*0.475*44/12</f>
        <v>1.3893237985667098E-7</v>
      </c>
      <c r="BS86" s="24">
        <f t="shared" si="63"/>
        <v>4.9186693270799271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2.2737367544323206E-13</v>
      </c>
      <c r="BZ86" s="14">
        <f>BY86*VLOOKUP('Données projet'!$B$12,Paramètres!$A$1:$I$89,3,0)*VLOOKUP('Données projet'!$B$12,Paramètres!$A$1:$I$89,5,0)</f>
        <v>1.2710188457276673E-13</v>
      </c>
      <c r="CA86" s="14">
        <f t="shared" si="93"/>
        <v>1.856866851063998E-12</v>
      </c>
      <c r="CB86" s="22">
        <f t="shared" si="64"/>
        <v>3.4554122145673649E-12</v>
      </c>
      <c r="CC86" s="60">
        <f t="shared" si="65"/>
        <v>293.33333333333678</v>
      </c>
      <c r="CD86" s="60">
        <f ca="1">AVERAGE(OFFSET($CC$3,0,0,'Données projet'!$E$12+1,1))-AVERAGE(OFFSET($H$3,0,0,'Données projet'!$E$12+1,1))</f>
        <v>323.98185264074681</v>
      </c>
      <c r="CE86" s="60">
        <f t="shared" si="94"/>
        <v>301.22207291854005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1.0064290776882554</v>
      </c>
      <c r="CM86" s="23">
        <f>EXP(-LN(2)/2)*CM85+(1-EXP(-LN(2)/2))/(LN(2)/2)*CG86*CJ86*VLOOKUP('Données projet'!$B$12,Paramètres!$A$1:$I$89,3,0)*0.475*44/12</f>
        <v>1.6985271647477174E-7</v>
      </c>
      <c r="CN86" s="24">
        <f t="shared" si="66"/>
        <v>1.006429247540972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9.52371794871795</v>
      </c>
      <c r="CT86" s="13">
        <f>IF('Données projet'!$A$140&gt;35,CT85+CS86-DB85,IF(A86&lt;'Données projet'!$A$140,$CQ$205^A86,IF(A86='Données projet'!$A$140,'Données projet'!$B$140,CT85+CS86-DB85)))</f>
        <v>359.78333333333319</v>
      </c>
      <c r="CU86" s="18">
        <f>CT86*VLOOKUP('Données projet'!$B$13,Paramètres!$A$1:$I$89,3,0)*VLOOKUP('Données projet'!$B$13,Paramètres!$A$1:$I$89,5,0)</f>
        <v>168.37859999999992</v>
      </c>
      <c r="CV86" s="14">
        <f t="shared" si="95"/>
        <v>42.726681627572866</v>
      </c>
      <c r="CW86" s="22">
        <f t="shared" si="67"/>
        <v>367.6750321680226</v>
      </c>
      <c r="CX86" s="60">
        <f t="shared" si="68"/>
        <v>661.00836550135591</v>
      </c>
      <c r="CY86" s="60">
        <f ca="1">AVERAGE(OFFSET($CX$3,0,0,'Données projet'!$E$13+1,1))-AVERAGE(OFFSET($H$3,0,0,'Données projet'!$E$13+1,1))</f>
        <v>285.59863510278109</v>
      </c>
      <c r="CZ86" s="60">
        <f t="shared" si="96"/>
        <v>190.4880882944471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3.9743589743589722</v>
      </c>
      <c r="DO86" s="13">
        <f>IF('Données projet'!$A$166&gt;35,DO85+DN86-DW85,IF(A86&lt;'Données projet'!$A$166,$DL$205^A86,IF(A86='Données projet'!$A$166,'Données projet'!$B$166,DO85+DN86-DW85)))</f>
        <v>268.97435897435878</v>
      </c>
      <c r="DP86" s="18">
        <f>DO86*VLOOKUP('Données projet'!$B$14,Paramètres!$A$1:$I$89,3,0)*VLOOKUP('Données projet'!$B$14,Paramètres!$A$1:$I$89,5,0)</f>
        <v>281.13199999999983</v>
      </c>
      <c r="DQ86" s="14">
        <f t="shared" si="97"/>
        <v>67.206176818686799</v>
      </c>
      <c r="DR86" s="22">
        <f t="shared" si="70"/>
        <v>606.68899129254589</v>
      </c>
      <c r="DS86" s="60">
        <f t="shared" si="71"/>
        <v>900.02232462587926</v>
      </c>
      <c r="DT86" s="60">
        <f ca="1">AVERAGE(OFFSET($DS$3,0,0,'Données projet'!$E$14+1,1))-AVERAGE(OFFSET($H$3,0,0,'Données projet'!$E$14+1,1))</f>
        <v>490.80835580536689</v>
      </c>
      <c r="DU86" s="60">
        <f t="shared" si="98"/>
        <v>302.12261539953789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0.6243569834430136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0.6243569834430136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-1.7053025658242404E-13</v>
      </c>
      <c r="EK86" s="18">
        <f>EJ86*VLOOKUP('Données projet'!$B$15,Paramètres!$A$1:$I$89,3,0)*VLOOKUP('Données projet'!$B$15,Paramètres!$A$1:$I$89,5,0)</f>
        <v>-1.4897523215040567E-13</v>
      </c>
      <c r="EL86" s="14" t="e">
        <f t="shared" si="99"/>
        <v>#NUM!</v>
      </c>
      <c r="EM86" s="22" t="e">
        <f t="shared" si="73"/>
        <v>#NUM!</v>
      </c>
      <c r="EN86" s="60" t="e">
        <f t="shared" si="74"/>
        <v>#NUM!</v>
      </c>
      <c r="EO86" s="60">
        <f ca="1">AVERAGE(OFFSET($EN$3,0,0,'Données projet'!$E$15+1,1))-AVERAGE(OFFSET($H$3,0,0,'Données projet'!$E$15+1,1))</f>
        <v>339.58437495284466</v>
      </c>
      <c r="EP86" s="60">
        <f t="shared" si="100"/>
        <v>371.26234252426531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1.0034095043040019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1.0034095043040019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3.5897435897435854</v>
      </c>
      <c r="FE86" s="13">
        <f>IF('Données projet'!$A$218&gt;35,FE85+FD86-FM85,IF(A86&lt;'Données projet'!$A$218,$FB$205^A86,IF(A86='Données projet'!$A$218,'Données projet'!$B$218,FE85+FD86-FM85)))</f>
        <v>222.30769230769238</v>
      </c>
      <c r="FF86" s="18">
        <f>FE86*VLOOKUP('Données projet'!$B$16,Paramètres!$A$1:$I$89,3,0)*VLOOKUP('Données projet'!$B$16,Paramètres!$A$1:$I$89,5,0)</f>
        <v>149.12400000000005</v>
      </c>
      <c r="FG86" s="14">
        <f t="shared" si="101"/>
        <v>38.379443667029406</v>
      </c>
      <c r="FH86" s="22">
        <f t="shared" si="76"/>
        <v>326.56849772007627</v>
      </c>
      <c r="FI86" s="60">
        <f t="shared" si="77"/>
        <v>619.90183105340952</v>
      </c>
      <c r="FJ86" s="60">
        <f ca="1">AVERAGE(OFFSET($FI$3,0,0,'Données projet'!$E$16+1,1))-AVERAGE(OFFSET($H$3,0,0,'Données projet'!$E$16+1,1))</f>
        <v>261.34571165681393</v>
      </c>
      <c r="FK86" s="60">
        <f t="shared" si="102"/>
        <v>207.9851454455669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8.5265128291212022E-14</v>
      </c>
      <c r="GA86" s="18">
        <f>FZ86*VLOOKUP('Données projet'!$B$17,Paramètres!$A$1:$I$89,3,0)*VLOOKUP('Données projet'!$B$17,Paramètres!$A$1:$I$89,5,0)</f>
        <v>7.7147888077888636E-14</v>
      </c>
      <c r="GB86" s="14">
        <f t="shared" si="103"/>
        <v>1.19451494619564E-12</v>
      </c>
      <c r="GC86" s="22">
        <f t="shared" si="79"/>
        <v>2.2148127696930623E-12</v>
      </c>
      <c r="GD86" s="60">
        <f t="shared" si="80"/>
        <v>293.33333333333553</v>
      </c>
      <c r="GE86" s="60">
        <f ca="1">AVERAGE(OFFSET($GD$3,0,0,'Données projet'!$E$17+1,1))-AVERAGE(OFFSET($H$3,0,0,'Données projet'!$E$17+1,1))</f>
        <v>195.57390574886637</v>
      </c>
      <c r="GF86" s="60">
        <f t="shared" si="104"/>
        <v>270.42511985134007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8.4036028951143718E-2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8.4036028951143718E-2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-1.7053025658242404E-13</v>
      </c>
      <c r="GV86" s="18">
        <f>GU86*VLOOKUP('Données projet'!$B$18,Paramètres!$A$1:$I$89,3,0)*VLOOKUP('Données projet'!$B$18,Paramètres!$A$1:$I$89,5,0)</f>
        <v>-1.3567387213697657E-13</v>
      </c>
      <c r="GW86" s="14" t="e">
        <f t="shared" si="105"/>
        <v>#NUM!</v>
      </c>
      <c r="GX86" s="22" t="e">
        <f t="shared" si="82"/>
        <v>#NUM!</v>
      </c>
      <c r="GY86" s="60" t="e">
        <f t="shared" si="83"/>
        <v>#NUM!</v>
      </c>
      <c r="GZ86" s="60">
        <f ca="1">AVERAGE(OFFSET($GY$3,0,0,'Données projet'!$E$18+1,1))-AVERAGE(OFFSET($H$3,0,0,'Données projet'!$E$18+1,1))</f>
        <v>312.53381881960331</v>
      </c>
      <c r="HA86" s="60">
        <f t="shared" si="106"/>
        <v>342.06887933351783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0.91381936999114344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0.91381936999114344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8">
        <f t="shared" si="56"/>
        <v>256.66666666666669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0</v>
      </c>
      <c r="N87" s="14">
        <f>IF('Données projet'!$A$36&gt;35,N86+M87-V86,IF(A87&lt;'Données projet'!$A$36,$K$205^A87,IF(A87='Données projet'!$A$36,'Données projet'!$B$36,N86+M87-V86)))</f>
        <v>-2.8421709430404007E-13</v>
      </c>
      <c r="O87" s="14">
        <f>N87*VLOOKUP('Données projet'!$B$9,Paramètres!$A$1:$I$89,3,0)*VLOOKUP('Données projet'!$B$9,Paramètres!$A$1:$I$89,5,0)</f>
        <v>-1.69961822393816E-13</v>
      </c>
      <c r="P87" s="14" t="e">
        <f t="shared" si="87"/>
        <v>#NUM!</v>
      </c>
      <c r="Q87" s="22" t="e">
        <f t="shared" si="54"/>
        <v>#NUM!</v>
      </c>
      <c r="R87" s="60" t="e">
        <f t="shared" si="55"/>
        <v>#NUM!</v>
      </c>
      <c r="S87" s="60">
        <f ca="1">AVERAGE(OFFSET($R$3,0,0,'Données projet'!$E$9+1,1))-AVERAGE(OFFSET($H$3,0,0,'Données projet'!$E$9+1,1))</f>
        <v>289.2405918938332</v>
      </c>
      <c r="T87" s="60">
        <f t="shared" si="88"/>
        <v>229.06617320689008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1.9030652032750088</v>
      </c>
      <c r="AA87" s="23">
        <f>EXP(-LN(2)/25)*AA86+(1-EXP(-LN(2)/25))/(LN(2)/25)*Calculateur!V87*Calculateur!X87*VLOOKUP('Données projet'!$B$9,Paramètres!$A$1:$I$89,3,0)*0.475*44/12</f>
        <v>4.7186002734618713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6.6216654767368803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5.9</v>
      </c>
      <c r="AI87" s="14">
        <f>IF('Données projet'!$A$62&gt;35,AI86+AH87-AQ86,IF(A87&lt;'Données projet'!$A$62,$AF$205^A87,IF(A87='Données projet'!$A$62,'Données projet'!$B$62,AI86+AH87-AQ86)))</f>
        <v>284.09999999999997</v>
      </c>
      <c r="AJ87" s="14">
        <f>AI87*VLOOKUP('Données projet'!$B$10,Paramètres!$A$1:$I$89,3,0)*VLOOKUP('Données projet'!$B$10,Paramètres!$A$1:$I$89,5,0)</f>
        <v>288.07740000000001</v>
      </c>
      <c r="AK87" s="14">
        <f t="shared" si="89"/>
        <v>68.671160066636261</v>
      </c>
      <c r="AL87" s="22">
        <f t="shared" si="58"/>
        <v>621.33707544939159</v>
      </c>
      <c r="AM87" s="60">
        <f t="shared" si="59"/>
        <v>914.67040878272496</v>
      </c>
      <c r="AN87" s="60">
        <f ca="1">AVERAGE(OFFSET($AM$3,0,0,'Données projet'!$E$10+1,1))-AVERAGE(OFFSET($H$3,0,0,'Données projet'!$E$10+1,1))</f>
        <v>474.89273620758723</v>
      </c>
      <c r="AO87" s="60">
        <f t="shared" si="90"/>
        <v>254.25036207346591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-2.2737367544323206E-13</v>
      </c>
      <c r="BE87" s="14">
        <f>BD87*VLOOKUP('Données projet'!$B$11,Paramètres!$A$1:$I$89,3,0)*VLOOKUP('Données projet'!$B$11,Paramètres!$A$1:$I$89,5,0)</f>
        <v>-1.3596945791505279E-13</v>
      </c>
      <c r="BF87" s="14" t="e">
        <f t="shared" si="91"/>
        <v>#NUM!</v>
      </c>
      <c r="BG87" s="22" t="e">
        <f t="shared" si="61"/>
        <v>#NUM!</v>
      </c>
      <c r="BH87" s="60" t="e">
        <f t="shared" si="62"/>
        <v>#NUM!</v>
      </c>
      <c r="BI87" s="60">
        <f ca="1">AVERAGE(OFFSET($BH$3,0,0,'Données projet'!$E$11+1,1))-AVERAGE(OFFSET($H$3,0,0,'Données projet'!$E$11+1,1))</f>
        <v>260.05715565502118</v>
      </c>
      <c r="BJ87" s="60">
        <f t="shared" si="92"/>
        <v>269.95556918835911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4.7841679205360812</v>
      </c>
      <c r="BR87" s="23">
        <f>EXP(-LN(2)/2)*BR86+(1-EXP(-LN(2)/2))/(LN(2)/2)*BL87*BO87*VLOOKUP('Données projet'!$B$11,Paramètres!$A$1:$I$89,3,0)*0.475*44/12</f>
        <v>9.824002792303735E-8</v>
      </c>
      <c r="BS87" s="24">
        <f t="shared" si="63"/>
        <v>4.7841680187761089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2.2737367544323206E-13</v>
      </c>
      <c r="BZ87" s="14">
        <f>BY87*VLOOKUP('Données projet'!$B$12,Paramètres!$A$1:$I$89,3,0)*VLOOKUP('Données projet'!$B$12,Paramètres!$A$1:$I$89,5,0)</f>
        <v>1.2710188457276673E-13</v>
      </c>
      <c r="CA87" s="14">
        <f t="shared" si="93"/>
        <v>1.856866851063998E-12</v>
      </c>
      <c r="CB87" s="22">
        <f t="shared" si="64"/>
        <v>3.4554122145673649E-12</v>
      </c>
      <c r="CC87" s="60">
        <f t="shared" si="65"/>
        <v>293.33333333333678</v>
      </c>
      <c r="CD87" s="60">
        <f ca="1">AVERAGE(OFFSET($CC$3,0,0,'Données projet'!$E$12+1,1))-AVERAGE(OFFSET($H$3,0,0,'Données projet'!$E$12+1,1))</f>
        <v>323.98185264074681</v>
      </c>
      <c r="CE87" s="60">
        <f t="shared" si="94"/>
        <v>301.22207291854005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0.97890822163306512</v>
      </c>
      <c r="CM87" s="23">
        <f>EXP(-LN(2)/2)*CM86+(1-EXP(-LN(2)/2))/(LN(2)/2)*CG87*CJ87*VLOOKUP('Données projet'!$B$12,Paramètres!$A$1:$I$89,3,0)*0.475*44/12</f>
        <v>1.2010400762226712E-7</v>
      </c>
      <c r="CN87" s="24">
        <f t="shared" si="66"/>
        <v>0.97890834173707275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9.52371794871795</v>
      </c>
      <c r="CT87" s="13">
        <f>IF('Données projet'!$A$140&gt;35,CT86+CS87-DB86,IF(A87&lt;'Données projet'!$A$140,$CQ$205^A87,IF(A87='Données projet'!$A$140,'Données projet'!$B$140,CT86+CS87-DB86)))</f>
        <v>369.30705128205113</v>
      </c>
      <c r="CU87" s="18">
        <f>CT87*VLOOKUP('Données projet'!$B$13,Paramètres!$A$1:$I$89,3,0)*VLOOKUP('Données projet'!$B$13,Paramètres!$A$1:$I$89,5,0)</f>
        <v>172.83569999999992</v>
      </c>
      <c r="CV87" s="14">
        <f t="shared" si="95"/>
        <v>43.72451328376944</v>
      </c>
      <c r="CW87" s="22">
        <f t="shared" si="67"/>
        <v>377.17570480256501</v>
      </c>
      <c r="CX87" s="60">
        <f t="shared" si="68"/>
        <v>670.50903813589832</v>
      </c>
      <c r="CY87" s="60">
        <f ca="1">AVERAGE(OFFSET($CX$3,0,0,'Données projet'!$E$13+1,1))-AVERAGE(OFFSET($H$3,0,0,'Données projet'!$E$13+1,1))</f>
        <v>285.59863510278109</v>
      </c>
      <c r="CZ87" s="60">
        <f t="shared" si="96"/>
        <v>190.4880882944471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3.9743589743589722</v>
      </c>
      <c r="DO87" s="13">
        <f>IF('Données projet'!$A$166&gt;35,DO86+DN87-DW86,IF(A87&lt;'Données projet'!$A$166,$DL$205^A87,IF(A87='Données projet'!$A$166,'Données projet'!$B$166,DO86+DN87-DW86)))</f>
        <v>272.94871794871773</v>
      </c>
      <c r="DP87" s="18">
        <f>DO87*VLOOKUP('Données projet'!$B$14,Paramètres!$A$1:$I$89,3,0)*VLOOKUP('Données projet'!$B$14,Paramètres!$A$1:$I$89,5,0)</f>
        <v>285.28599999999983</v>
      </c>
      <c r="DQ87" s="14">
        <f t="shared" si="97"/>
        <v>68.082873796614024</v>
      </c>
      <c r="DR87" s="22">
        <f t="shared" si="70"/>
        <v>615.4507885291024</v>
      </c>
      <c r="DS87" s="60">
        <f t="shared" si="71"/>
        <v>908.78412186243577</v>
      </c>
      <c r="DT87" s="60">
        <f ca="1">AVERAGE(OFFSET($DS$3,0,0,'Données projet'!$E$14+1,1))-AVERAGE(OFFSET($H$3,0,0,'Données projet'!$E$14+1,1))</f>
        <v>490.80835580536689</v>
      </c>
      <c r="DU87" s="60">
        <f t="shared" si="98"/>
        <v>302.12261539953789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0.61211372381785312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0.61211372381785312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-1.7053025658242404E-13</v>
      </c>
      <c r="EK87" s="18">
        <f>EJ87*VLOOKUP('Données projet'!$B$15,Paramètres!$A$1:$I$89,3,0)*VLOOKUP('Données projet'!$B$15,Paramètres!$A$1:$I$89,5,0)</f>
        <v>-1.4897523215040567E-13</v>
      </c>
      <c r="EL87" s="14" t="e">
        <f t="shared" si="99"/>
        <v>#NUM!</v>
      </c>
      <c r="EM87" s="22" t="e">
        <f t="shared" si="73"/>
        <v>#NUM!</v>
      </c>
      <c r="EN87" s="60" t="e">
        <f t="shared" si="74"/>
        <v>#NUM!</v>
      </c>
      <c r="EO87" s="60">
        <f ca="1">AVERAGE(OFFSET($EN$3,0,0,'Données projet'!$E$15+1,1))-AVERAGE(OFFSET($H$3,0,0,'Données projet'!$E$15+1,1))</f>
        <v>339.58437495284466</v>
      </c>
      <c r="EP87" s="60">
        <f t="shared" si="100"/>
        <v>371.26234252426531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0.9837332559439661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0.9837332559439661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3.5897435897435854</v>
      </c>
      <c r="FE87" s="13">
        <f>IF('Données projet'!$A$218&gt;35,FE86+FD87-FM86,IF(A87&lt;'Données projet'!$A$218,$FB$205^A87,IF(A87='Données projet'!$A$218,'Données projet'!$B$218,FE86+FD87-FM86)))</f>
        <v>225.89743589743597</v>
      </c>
      <c r="FF87" s="18">
        <f>FE87*VLOOKUP('Données projet'!$B$16,Paramètres!$A$1:$I$89,3,0)*VLOOKUP('Données projet'!$B$16,Paramètres!$A$1:$I$89,5,0)</f>
        <v>151.53200000000004</v>
      </c>
      <c r="FG87" s="14">
        <f t="shared" si="101"/>
        <v>38.926531953138308</v>
      </c>
      <c r="FH87" s="22">
        <f t="shared" si="76"/>
        <v>331.71527648504929</v>
      </c>
      <c r="FI87" s="60">
        <f t="shared" si="77"/>
        <v>625.0486098183826</v>
      </c>
      <c r="FJ87" s="60">
        <f ca="1">AVERAGE(OFFSET($FI$3,0,0,'Données projet'!$E$16+1,1))-AVERAGE(OFFSET($H$3,0,0,'Données projet'!$E$16+1,1))</f>
        <v>261.34571165681393</v>
      </c>
      <c r="FK87" s="60">
        <f t="shared" si="102"/>
        <v>207.9851454455669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8.5265128291212022E-14</v>
      </c>
      <c r="GA87" s="18">
        <f>FZ87*VLOOKUP('Données projet'!$B$17,Paramètres!$A$1:$I$89,3,0)*VLOOKUP('Données projet'!$B$17,Paramètres!$A$1:$I$89,5,0)</f>
        <v>7.7147888077888636E-14</v>
      </c>
      <c r="GB87" s="14">
        <f t="shared" si="103"/>
        <v>1.19451494619564E-12</v>
      </c>
      <c r="GC87" s="22">
        <f t="shared" si="79"/>
        <v>2.2148127696930623E-12</v>
      </c>
      <c r="GD87" s="60">
        <f t="shared" si="80"/>
        <v>293.33333333333553</v>
      </c>
      <c r="GE87" s="60">
        <f ca="1">AVERAGE(OFFSET($GD$3,0,0,'Données projet'!$E$17+1,1))-AVERAGE(OFFSET($H$3,0,0,'Données projet'!$E$17+1,1))</f>
        <v>195.57390574886637</v>
      </c>
      <c r="GF87" s="60">
        <f t="shared" si="104"/>
        <v>270.42511985134007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8.2388133680328254E-2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8.2388133680328254E-2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-1.7053025658242404E-13</v>
      </c>
      <c r="GV87" s="18">
        <f>GU87*VLOOKUP('Données projet'!$B$18,Paramètres!$A$1:$I$89,3,0)*VLOOKUP('Données projet'!$B$18,Paramètres!$A$1:$I$89,5,0)</f>
        <v>-1.3567387213697657E-13</v>
      </c>
      <c r="GW87" s="14" t="e">
        <f t="shared" si="105"/>
        <v>#NUM!</v>
      </c>
      <c r="GX87" s="22" t="e">
        <f t="shared" si="82"/>
        <v>#NUM!</v>
      </c>
      <c r="GY87" s="60" t="e">
        <f t="shared" si="83"/>
        <v>#NUM!</v>
      </c>
      <c r="GZ87" s="60">
        <f ca="1">AVERAGE(OFFSET($GY$3,0,0,'Données projet'!$E$18+1,1))-AVERAGE(OFFSET($H$3,0,0,'Données projet'!$E$18+1,1))</f>
        <v>312.53381881960331</v>
      </c>
      <c r="HA87" s="60">
        <f t="shared" si="106"/>
        <v>342.06887933351783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0.89589992952039665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0.89589992952039665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8">
        <f t="shared" si="56"/>
        <v>256.66666666666669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0</v>
      </c>
      <c r="N88" s="14">
        <f>IF('Données projet'!$A$36&gt;35,N87+M88-V87,IF(A88&lt;'Données projet'!$A$36,$K$205^A88,IF(A88='Données projet'!$A$36,'Données projet'!$B$36,N87+M88-V87)))</f>
        <v>-2.8421709430404007E-13</v>
      </c>
      <c r="O88" s="14">
        <f>N88*VLOOKUP('Données projet'!$B$9,Paramètres!$A$1:$I$89,3,0)*VLOOKUP('Données projet'!$B$9,Paramètres!$A$1:$I$89,5,0)</f>
        <v>-1.69961822393816E-13</v>
      </c>
      <c r="P88" s="14" t="e">
        <f t="shared" si="87"/>
        <v>#NUM!</v>
      </c>
      <c r="Q88" s="22" t="e">
        <f t="shared" si="54"/>
        <v>#NUM!</v>
      </c>
      <c r="R88" s="60" t="e">
        <f t="shared" si="55"/>
        <v>#NUM!</v>
      </c>
      <c r="S88" s="60">
        <f ca="1">AVERAGE(OFFSET($R$3,0,0,'Données projet'!$E$9+1,1))-AVERAGE(OFFSET($H$3,0,0,'Données projet'!$E$9+1,1))</f>
        <v>289.2405918938332</v>
      </c>
      <c r="T88" s="60">
        <f t="shared" si="88"/>
        <v>229.06617320689008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1.8657472553939449</v>
      </c>
      <c r="AA88" s="23">
        <f>EXP(-LN(2)/25)*AA87+(1-EXP(-LN(2)/25))/(LN(2)/25)*Calculateur!V88*Calculateur!X88*VLOOKUP('Données projet'!$B$9,Paramètres!$A$1:$I$89,3,0)*0.475*44/12</f>
        <v>4.5895699008436521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6.4553171562375971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290</v>
      </c>
      <c r="AG88" s="13">
        <f>VLOOKUP(A88,'Données projet'!$A$61:$I$81,9,0)</f>
        <v>5.9</v>
      </c>
      <c r="AH88" s="13">
        <f t="array" ref="AH88">INDEX(AG:AG,MIN(IF(ISNUMBER(AG88:AG284),ROW(AG88:AG284),"")))</f>
        <v>5.9</v>
      </c>
      <c r="AI88" s="14">
        <f>IF('Données projet'!$A$62&gt;35,AI87+AH88-AQ87,IF(A88&lt;'Données projet'!$A$62,$AF$205^A88,IF(A88='Données projet'!$A$62,'Données projet'!$B$62,AI87+AH88-AQ87)))</f>
        <v>289.99999999999994</v>
      </c>
      <c r="AJ88" s="14">
        <f>AI88*VLOOKUP('Données projet'!$B$10,Paramètres!$A$1:$I$89,3,0)*VLOOKUP('Données projet'!$B$10,Paramètres!$A$1:$I$89,5,0)</f>
        <v>294.05999999999995</v>
      </c>
      <c r="AK88" s="14">
        <f t="shared" si="89"/>
        <v>69.929765653573313</v>
      </c>
      <c r="AL88" s="22">
        <f t="shared" si="58"/>
        <v>633.94884184664011</v>
      </c>
      <c r="AM88" s="60">
        <f t="shared" si="59"/>
        <v>927.28217517997336</v>
      </c>
      <c r="AN88" s="60">
        <f ca="1">AVERAGE(OFFSET($AM$3,0,0,'Données projet'!$E$10+1,1))-AVERAGE(OFFSET($H$3,0,0,'Données projet'!$E$10+1,1))</f>
        <v>474.89273620758723</v>
      </c>
      <c r="AO88" s="60">
        <f t="shared" si="90"/>
        <v>254.25036207346591</v>
      </c>
      <c r="AP88" s="16">
        <f>IF(ISNA(VLOOKUP(A88,'Données projet'!$A$61:$I$81,3,0)),0,VLOOKUP(A88,'Données projet'!$A$61:$I$81,3,0))</f>
        <v>7</v>
      </c>
      <c r="AQ88" s="16">
        <f>IF(ISNA(VLOOKUP(A88,'Données projet'!$A$61:$I$81,4,0)),0,VLOOKUP(A88,'Données projet'!$A$61:$I$81,4,0))</f>
        <v>42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-2.2737367544323206E-13</v>
      </c>
      <c r="BE88" s="14">
        <f>BD88*VLOOKUP('Données projet'!$B$11,Paramètres!$A$1:$I$89,3,0)*VLOOKUP('Données projet'!$B$11,Paramètres!$A$1:$I$89,5,0)</f>
        <v>-1.3596945791505279E-13</v>
      </c>
      <c r="BF88" s="14" t="e">
        <f t="shared" si="91"/>
        <v>#NUM!</v>
      </c>
      <c r="BG88" s="22" t="e">
        <f t="shared" si="61"/>
        <v>#NUM!</v>
      </c>
      <c r="BH88" s="60" t="e">
        <f t="shared" si="62"/>
        <v>#NUM!</v>
      </c>
      <c r="BI88" s="60">
        <f ca="1">AVERAGE(OFFSET($BH$3,0,0,'Données projet'!$E$11+1,1))-AVERAGE(OFFSET($H$3,0,0,'Données projet'!$E$11+1,1))</f>
        <v>260.05715565502118</v>
      </c>
      <c r="BJ88" s="60">
        <f t="shared" si="92"/>
        <v>269.95556918835911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4.6533445971605651</v>
      </c>
      <c r="BR88" s="23">
        <f>EXP(-LN(2)/2)*BR87+(1-EXP(-LN(2)/2))/(LN(2)/2)*BL88*BO88*VLOOKUP('Données projet'!$B$11,Paramètres!$A$1:$I$89,3,0)*0.475*44/12</f>
        <v>6.946618992833549E-8</v>
      </c>
      <c r="BS88" s="24">
        <f t="shared" si="63"/>
        <v>4.6533446666267553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2.2737367544323206E-13</v>
      </c>
      <c r="BZ88" s="14">
        <f>BY88*VLOOKUP('Données projet'!$B$12,Paramètres!$A$1:$I$89,3,0)*VLOOKUP('Données projet'!$B$12,Paramètres!$A$1:$I$89,5,0)</f>
        <v>1.2710188457276673E-13</v>
      </c>
      <c r="CA88" s="14">
        <f t="shared" si="93"/>
        <v>1.856866851063998E-12</v>
      </c>
      <c r="CB88" s="22">
        <f t="shared" si="64"/>
        <v>3.4554122145673649E-12</v>
      </c>
      <c r="CC88" s="60">
        <f t="shared" si="65"/>
        <v>293.33333333333678</v>
      </c>
      <c r="CD88" s="60">
        <f ca="1">AVERAGE(OFFSET($CC$3,0,0,'Données projet'!$E$12+1,1))-AVERAGE(OFFSET($H$3,0,0,'Données projet'!$E$12+1,1))</f>
        <v>323.98185264074681</v>
      </c>
      <c r="CE88" s="60">
        <f t="shared" si="94"/>
        <v>301.22207291854005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0.95213992483396293</v>
      </c>
      <c r="CM88" s="23">
        <f>EXP(-LN(2)/2)*CM87+(1-EXP(-LN(2)/2))/(LN(2)/2)*CG88*CJ88*VLOOKUP('Données projet'!$B$12,Paramètres!$A$1:$I$89,3,0)*0.475*44/12</f>
        <v>8.4926358237385871E-8</v>
      </c>
      <c r="CN88" s="24">
        <f t="shared" si="66"/>
        <v>0.9521400097603212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378.83076923076925</v>
      </c>
      <c r="CR88" s="13">
        <f>VLOOKUP(A88,'Données projet'!$A$139:$I$159,9,0)</f>
        <v>9.52371794871795</v>
      </c>
      <c r="CS88" s="13">
        <f t="array" ref="CS88">INDEX(CR:CR,MIN(IF(ISNUMBER(CR88:CR284),ROW(CR88:CR284),"")))</f>
        <v>9.52371794871795</v>
      </c>
      <c r="CT88" s="13">
        <f>IF('Données projet'!$A$140&gt;35,CT87+CS88-DB87,IF(A88&lt;'Données projet'!$A$140,$CQ$205^A88,IF(A88='Données projet'!$A$140,'Données projet'!$B$140,CT87+CS88-DB87)))</f>
        <v>378.83076923076908</v>
      </c>
      <c r="CU88" s="18">
        <f>CT88*VLOOKUP('Données projet'!$B$13,Paramètres!$A$1:$I$89,3,0)*VLOOKUP('Données projet'!$B$13,Paramètres!$A$1:$I$89,5,0)</f>
        <v>177.29279999999994</v>
      </c>
      <c r="CV88" s="14">
        <f t="shared" si="95"/>
        <v>44.719353857403867</v>
      </c>
      <c r="CW88" s="22">
        <f t="shared" si="67"/>
        <v>386.67116796831164</v>
      </c>
      <c r="CX88" s="60">
        <f t="shared" si="68"/>
        <v>680.00450130164495</v>
      </c>
      <c r="CY88" s="60">
        <f ca="1">AVERAGE(OFFSET($CX$3,0,0,'Données projet'!$E$13+1,1))-AVERAGE(OFFSET($H$3,0,0,'Données projet'!$E$13+1,1))</f>
        <v>285.59863510278109</v>
      </c>
      <c r="CZ88" s="60">
        <f t="shared" si="96"/>
        <v>190.4880882944471</v>
      </c>
      <c r="DA88" s="16">
        <f>IF(ISNA(VLOOKUP(A88,'Données projet'!$A$139:$I$159,3,0)),0,VLOOKUP(A88,'Données projet'!$A$139:$I$159,3,0))</f>
        <v>4</v>
      </c>
      <c r="DB88" s="16">
        <f>IF(ISNA(VLOOKUP(A88,'Données projet'!$A$139:$I$159,4,0)),0,VLOOKUP(A88,'Données projet'!$A$139:$I$159,4,0))</f>
        <v>85.207692307692298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>
        <f>VLOOKUP(A88,'Données projet'!$A$165:$I$185,2,0)</f>
        <v>276.92307692307691</v>
      </c>
      <c r="DM88" s="13">
        <f>VLOOKUP(A88,'Données projet'!$A$165:$I$185,9,0)</f>
        <v>3.9743589743589722</v>
      </c>
      <c r="DN88" s="13">
        <f t="array" ref="DN88">INDEX(DM:DM,MIN(IF(ISNUMBER(DM88:DM284),ROW(DM88:DM284),"")))</f>
        <v>3.9743589743589722</v>
      </c>
      <c r="DO88" s="13">
        <f>IF('Données projet'!$A$166&gt;35,DO87+DN88-DW87,IF(A88&lt;'Données projet'!$A$166,$DL$205^A88,IF(A88='Données projet'!$A$166,'Données projet'!$B$166,DO87+DN88-DW87)))</f>
        <v>276.92307692307668</v>
      </c>
      <c r="DP88" s="18">
        <f>DO88*VLOOKUP('Données projet'!$B$14,Paramètres!$A$1:$I$89,3,0)*VLOOKUP('Données projet'!$B$14,Paramètres!$A$1:$I$89,5,0)</f>
        <v>289.43999999999977</v>
      </c>
      <c r="DQ88" s="14">
        <f t="shared" si="97"/>
        <v>68.958086081193969</v>
      </c>
      <c r="DR88" s="22">
        <f t="shared" si="70"/>
        <v>624.20999992474583</v>
      </c>
      <c r="DS88" s="60">
        <f t="shared" si="71"/>
        <v>917.5433332580792</v>
      </c>
      <c r="DT88" s="60">
        <f ca="1">AVERAGE(OFFSET($DS$3,0,0,'Données projet'!$E$14+1,1))-AVERAGE(OFFSET($H$3,0,0,'Données projet'!$E$14+1,1))</f>
        <v>490.80835580536689</v>
      </c>
      <c r="DU88" s="60">
        <f t="shared" si="98"/>
        <v>302.12261539953789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0.60011054704629108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0.60011054704629108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-1.7053025658242404E-13</v>
      </c>
      <c r="EK88" s="18">
        <f>EJ88*VLOOKUP('Données projet'!$B$15,Paramètres!$A$1:$I$89,3,0)*VLOOKUP('Données projet'!$B$15,Paramètres!$A$1:$I$89,5,0)</f>
        <v>-1.4897523215040567E-13</v>
      </c>
      <c r="EL88" s="14" t="e">
        <f t="shared" si="99"/>
        <v>#NUM!</v>
      </c>
      <c r="EM88" s="22" t="e">
        <f t="shared" si="73"/>
        <v>#NUM!</v>
      </c>
      <c r="EN88" s="60" t="e">
        <f t="shared" si="74"/>
        <v>#NUM!</v>
      </c>
      <c r="EO88" s="60">
        <f ca="1">AVERAGE(OFFSET($EN$3,0,0,'Données projet'!$E$15+1,1))-AVERAGE(OFFSET($H$3,0,0,'Données projet'!$E$15+1,1))</f>
        <v>339.58437495284466</v>
      </c>
      <c r="EP88" s="60">
        <f t="shared" si="100"/>
        <v>371.26234252426531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0.96444284681294423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0.96444284681294423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>
        <f>VLOOKUP(A88,'Données projet'!$A$217:$I$237,2,0)</f>
        <v>229.48717948717947</v>
      </c>
      <c r="FC88" s="13">
        <f>VLOOKUP(A88,'Données projet'!$A$217:$I$237,9,0)</f>
        <v>3.5897435897435854</v>
      </c>
      <c r="FD88" s="13">
        <f t="array" ref="FD88">INDEX(FC:FC,MIN(IF(ISNUMBER(FC88:FC284),ROW(FC88:FC284),"")))</f>
        <v>3.5897435897435854</v>
      </c>
      <c r="FE88" s="13">
        <f>IF('Données projet'!$A$218&gt;35,FE87+FD88-FM87,IF(A88&lt;'Données projet'!$A$218,$FB$205^A88,IF(A88='Données projet'!$A$218,'Données projet'!$B$218,FE87+FD88-FM87)))</f>
        <v>229.48717948717956</v>
      </c>
      <c r="FF88" s="18">
        <f>FE88*VLOOKUP('Données projet'!$B$16,Paramètres!$A$1:$I$89,3,0)*VLOOKUP('Données projet'!$B$16,Paramètres!$A$1:$I$89,5,0)</f>
        <v>153.94000000000005</v>
      </c>
      <c r="FG88" s="14">
        <f t="shared" si="101"/>
        <v>39.472609171514129</v>
      </c>
      <c r="FH88" s="22">
        <f t="shared" si="76"/>
        <v>336.86029430705389</v>
      </c>
      <c r="FI88" s="60">
        <f t="shared" si="77"/>
        <v>630.19362764038715</v>
      </c>
      <c r="FJ88" s="60">
        <f ca="1">AVERAGE(OFFSET($FI$3,0,0,'Données projet'!$E$16+1,1))-AVERAGE(OFFSET($H$3,0,0,'Données projet'!$E$16+1,1))</f>
        <v>261.34571165681393</v>
      </c>
      <c r="FK88" s="60">
        <f t="shared" si="102"/>
        <v>207.9851454455669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8.5265128291212022E-14</v>
      </c>
      <c r="GA88" s="18">
        <f>FZ88*VLOOKUP('Données projet'!$B$17,Paramètres!$A$1:$I$89,3,0)*VLOOKUP('Données projet'!$B$17,Paramètres!$A$1:$I$89,5,0)</f>
        <v>7.7147888077888636E-14</v>
      </c>
      <c r="GB88" s="14">
        <f t="shared" si="103"/>
        <v>1.19451494619564E-12</v>
      </c>
      <c r="GC88" s="22">
        <f t="shared" si="79"/>
        <v>2.2148127696930623E-12</v>
      </c>
      <c r="GD88" s="60">
        <f t="shared" si="80"/>
        <v>293.33333333333553</v>
      </c>
      <c r="GE88" s="60">
        <f ca="1">AVERAGE(OFFSET($GD$3,0,0,'Données projet'!$E$17+1,1))-AVERAGE(OFFSET($H$3,0,0,'Données projet'!$E$17+1,1))</f>
        <v>195.57390574886637</v>
      </c>
      <c r="GF88" s="60">
        <f t="shared" si="104"/>
        <v>270.42511985134007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8.0772552630656608E-2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8.0772552630656608E-2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-1.7053025658242404E-13</v>
      </c>
      <c r="GV88" s="18">
        <f>GU88*VLOOKUP('Données projet'!$B$18,Paramètres!$A$1:$I$89,3,0)*VLOOKUP('Données projet'!$B$18,Paramètres!$A$1:$I$89,5,0)</f>
        <v>-1.3567387213697657E-13</v>
      </c>
      <c r="GW88" s="14" t="e">
        <f t="shared" si="105"/>
        <v>#NUM!</v>
      </c>
      <c r="GX88" s="22" t="e">
        <f t="shared" si="82"/>
        <v>#NUM!</v>
      </c>
      <c r="GY88" s="60" t="e">
        <f t="shared" si="83"/>
        <v>#NUM!</v>
      </c>
      <c r="GZ88" s="60">
        <f ca="1">AVERAGE(OFFSET($GY$3,0,0,'Données projet'!$E$18+1,1))-AVERAGE(OFFSET($H$3,0,0,'Données projet'!$E$18+1,1))</f>
        <v>312.53381881960331</v>
      </c>
      <c r="HA88" s="60">
        <f t="shared" si="106"/>
        <v>342.06887933351783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0.8783318783475017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0.8783318783475017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8">
        <f t="shared" si="56"/>
        <v>256.66666666666669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0</v>
      </c>
      <c r="N89" s="14">
        <f>IF('Données projet'!$A$36&gt;35,N88+M89-V88,IF(A89&lt;'Données projet'!$A$36,$K$205^A89,IF(A89='Données projet'!$A$36,'Données projet'!$B$36,N88+M89-V88)))</f>
        <v>-2.8421709430404007E-13</v>
      </c>
      <c r="O89" s="14">
        <f>N89*VLOOKUP('Données projet'!$B$9,Paramètres!$A$1:$I$89,3,0)*VLOOKUP('Données projet'!$B$9,Paramètres!$A$1:$I$89,5,0)</f>
        <v>-1.69961822393816E-13</v>
      </c>
      <c r="P89" s="14" t="e">
        <f t="shared" si="87"/>
        <v>#NUM!</v>
      </c>
      <c r="Q89" s="22" t="e">
        <f t="shared" si="54"/>
        <v>#NUM!</v>
      </c>
      <c r="R89" s="60" t="e">
        <f t="shared" si="55"/>
        <v>#NUM!</v>
      </c>
      <c r="S89" s="60">
        <f ca="1">AVERAGE(OFFSET($R$3,0,0,'Données projet'!$E$9+1,1))-AVERAGE(OFFSET($H$3,0,0,'Données projet'!$E$9+1,1))</f>
        <v>289.2405918938332</v>
      </c>
      <c r="T89" s="60">
        <f t="shared" si="88"/>
        <v>229.06617320689008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1.8291610897091279</v>
      </c>
      <c r="AA89" s="23">
        <f>EXP(-LN(2)/25)*AA88+(1-EXP(-LN(2)/25))/(LN(2)/25)*Calculateur!V89*Calculateur!X89*VLOOKUP('Données projet'!$B$9,Paramètres!$A$1:$I$89,3,0)*0.475*44/12</f>
        <v>4.4640678705500907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6.2932289602592189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5.2</v>
      </c>
      <c r="AI89" s="14">
        <f>IF('Données projet'!$A$62&gt;35,AI88+AH89-AQ88,IF(A89&lt;'Données projet'!$A$62,$AF$205^A89,IF(A89='Données projet'!$A$62,'Données projet'!$B$62,AI88+AH89-AQ88)))</f>
        <v>253.19999999999993</v>
      </c>
      <c r="AJ89" s="14">
        <f>AI89*VLOOKUP('Données projet'!$B$10,Paramètres!$A$1:$I$89,3,0)*VLOOKUP('Données projet'!$B$10,Paramètres!$A$1:$I$89,5,0)</f>
        <v>256.74479999999994</v>
      </c>
      <c r="AK89" s="14">
        <f t="shared" si="89"/>
        <v>62.02799288712616</v>
      </c>
      <c r="AL89" s="22">
        <f t="shared" si="58"/>
        <v>555.1959476117446</v>
      </c>
      <c r="AM89" s="60">
        <f t="shared" si="59"/>
        <v>848.52928094507797</v>
      </c>
      <c r="AN89" s="60">
        <f ca="1">AVERAGE(OFFSET($AM$3,0,0,'Données projet'!$E$10+1,1))-AVERAGE(OFFSET($H$3,0,0,'Données projet'!$E$10+1,1))</f>
        <v>474.89273620758723</v>
      </c>
      <c r="AO89" s="60">
        <f t="shared" si="90"/>
        <v>254.25036207346591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-2.2737367544323206E-13</v>
      </c>
      <c r="BE89" s="14">
        <f>BD89*VLOOKUP('Données projet'!$B$11,Paramètres!$A$1:$I$89,3,0)*VLOOKUP('Données projet'!$B$11,Paramètres!$A$1:$I$89,5,0)</f>
        <v>-1.3596945791505279E-13</v>
      </c>
      <c r="BF89" s="14" t="e">
        <f t="shared" si="91"/>
        <v>#NUM!</v>
      </c>
      <c r="BG89" s="22" t="e">
        <f t="shared" si="61"/>
        <v>#NUM!</v>
      </c>
      <c r="BH89" s="60" t="e">
        <f t="shared" si="62"/>
        <v>#NUM!</v>
      </c>
      <c r="BI89" s="60">
        <f ca="1">AVERAGE(OFFSET($BH$3,0,0,'Données projet'!$E$11+1,1))-AVERAGE(OFFSET($H$3,0,0,'Données projet'!$E$11+1,1))</f>
        <v>260.05715565502118</v>
      </c>
      <c r="BJ89" s="60">
        <f t="shared" si="92"/>
        <v>269.95556918835911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4.5260986444424525</v>
      </c>
      <c r="BR89" s="23">
        <f>EXP(-LN(2)/2)*BR88+(1-EXP(-LN(2)/2))/(LN(2)/2)*BL89*BO89*VLOOKUP('Données projet'!$B$11,Paramètres!$A$1:$I$89,3,0)*0.475*44/12</f>
        <v>4.9120013961518675E-8</v>
      </c>
      <c r="BS89" s="24">
        <f t="shared" si="63"/>
        <v>4.5260986935624663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2.2737367544323206E-13</v>
      </c>
      <c r="BZ89" s="14">
        <f>BY89*VLOOKUP('Données projet'!$B$12,Paramètres!$A$1:$I$89,3,0)*VLOOKUP('Données projet'!$B$12,Paramètres!$A$1:$I$89,5,0)</f>
        <v>1.2710188457276673E-13</v>
      </c>
      <c r="CA89" s="14">
        <f t="shared" si="93"/>
        <v>1.856866851063998E-12</v>
      </c>
      <c r="CB89" s="22">
        <f t="shared" si="64"/>
        <v>3.4554122145673649E-12</v>
      </c>
      <c r="CC89" s="60">
        <f t="shared" si="65"/>
        <v>293.33333333333678</v>
      </c>
      <c r="CD89" s="60">
        <f ca="1">AVERAGE(OFFSET($CC$3,0,0,'Données projet'!$E$12+1,1))-AVERAGE(OFFSET($H$3,0,0,'Données projet'!$E$12+1,1))</f>
        <v>323.98185264074681</v>
      </c>
      <c r="CE89" s="60">
        <f t="shared" si="94"/>
        <v>301.22207291854005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0.9261036085185157</v>
      </c>
      <c r="CM89" s="23">
        <f>EXP(-LN(2)/2)*CM88+(1-EXP(-LN(2)/2))/(LN(2)/2)*CG89*CJ89*VLOOKUP('Données projet'!$B$12,Paramètres!$A$1:$I$89,3,0)*0.475*44/12</f>
        <v>6.0052003811133558E-8</v>
      </c>
      <c r="CN89" s="24">
        <f t="shared" si="66"/>
        <v>0.92610366857051951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8.7211538461538449</v>
      </c>
      <c r="CT89" s="13">
        <f>IF('Données projet'!$A$140&gt;35,CT88+CS89-DB88,IF(A89&lt;'Données projet'!$A$140,$CQ$205^A89,IF(A89='Données projet'!$A$140,'Données projet'!$B$140,CT88+CS89-DB88)))</f>
        <v>302.34423076923065</v>
      </c>
      <c r="CU89" s="18">
        <f>CT89*VLOOKUP('Données projet'!$B$13,Paramètres!$A$1:$I$89,3,0)*VLOOKUP('Données projet'!$B$13,Paramètres!$A$1:$I$89,5,0)</f>
        <v>141.49709999999996</v>
      </c>
      <c r="CV89" s="14">
        <f t="shared" si="95"/>
        <v>36.639757477223647</v>
      </c>
      <c r="CW89" s="22">
        <f t="shared" si="67"/>
        <v>310.25502677283106</v>
      </c>
      <c r="CX89" s="60">
        <f t="shared" si="68"/>
        <v>603.58836010616437</v>
      </c>
      <c r="CY89" s="60">
        <f ca="1">AVERAGE(OFFSET($CX$3,0,0,'Données projet'!$E$13+1,1))-AVERAGE(OFFSET($H$3,0,0,'Données projet'!$E$13+1,1))</f>
        <v>285.59863510278109</v>
      </c>
      <c r="CZ89" s="60">
        <f t="shared" si="96"/>
        <v>190.4880882944471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3.8461538461538454</v>
      </c>
      <c r="DO89" s="13">
        <f>IF('Données projet'!$A$166&gt;35,DO88+DN89-DW88,IF(A89&lt;'Données projet'!$A$166,$DL$205^A89,IF(A89='Données projet'!$A$166,'Données projet'!$B$166,DO88+DN89-DW88)))</f>
        <v>280.76923076923055</v>
      </c>
      <c r="DP89" s="18">
        <f>DO89*VLOOKUP('Données projet'!$B$14,Paramètres!$A$1:$I$89,3,0)*VLOOKUP('Données projet'!$B$14,Paramètres!$A$1:$I$89,5,0)</f>
        <v>293.45999999999981</v>
      </c>
      <c r="DQ89" s="14">
        <f t="shared" si="97"/>
        <v>69.803674480051043</v>
      </c>
      <c r="DR89" s="22">
        <f t="shared" si="70"/>
        <v>632.68423305275508</v>
      </c>
      <c r="DS89" s="60">
        <f t="shared" si="71"/>
        <v>926.01756638608845</v>
      </c>
      <c r="DT89" s="60">
        <f ca="1">AVERAGE(OFFSET($DS$3,0,0,'Données projet'!$E$14+1,1))-AVERAGE(OFFSET($H$3,0,0,'Données projet'!$E$14+1,1))</f>
        <v>490.80835580536689</v>
      </c>
      <c r="DU89" s="60">
        <f t="shared" si="98"/>
        <v>302.12261539953789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0.58834274525000441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0.58834274525000441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-1.7053025658242404E-13</v>
      </c>
      <c r="EK89" s="18">
        <f>EJ89*VLOOKUP('Données projet'!$B$15,Paramètres!$A$1:$I$89,3,0)*VLOOKUP('Données projet'!$B$15,Paramètres!$A$1:$I$89,5,0)</f>
        <v>-1.4897523215040567E-13</v>
      </c>
      <c r="EL89" s="14" t="e">
        <f t="shared" si="99"/>
        <v>#NUM!</v>
      </c>
      <c r="EM89" s="22" t="e">
        <f t="shared" si="73"/>
        <v>#NUM!</v>
      </c>
      <c r="EN89" s="60" t="e">
        <f t="shared" si="74"/>
        <v>#NUM!</v>
      </c>
      <c r="EO89" s="60">
        <f ca="1">AVERAGE(OFFSET($EN$3,0,0,'Données projet'!$E$15+1,1))-AVERAGE(OFFSET($H$3,0,0,'Données projet'!$E$15+1,1))</f>
        <v>339.58437495284466</v>
      </c>
      <c r="EP89" s="60">
        <f t="shared" si="100"/>
        <v>371.26234252426531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0.94553071083899387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0.94553071083899387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3.3333333333333313</v>
      </c>
      <c r="FE89" s="13">
        <f>IF('Données projet'!$A$218&gt;35,FE88+FD89-FM88,IF(A89&lt;'Données projet'!$A$218,$FB$205^A89,IF(A89='Données projet'!$A$218,'Données projet'!$B$218,FE88+FD89-FM88)))</f>
        <v>232.8205128205129</v>
      </c>
      <c r="FF89" s="18">
        <f>FE89*VLOOKUP('Données projet'!$B$16,Paramètres!$A$1:$I$89,3,0)*VLOOKUP('Données projet'!$B$16,Paramètres!$A$1:$I$89,5,0)</f>
        <v>156.17600000000007</v>
      </c>
      <c r="FG89" s="14">
        <f t="shared" si="101"/>
        <v>39.978790985643677</v>
      </c>
      <c r="FH89" s="22">
        <f t="shared" si="76"/>
        <v>341.63626096666286</v>
      </c>
      <c r="FI89" s="60">
        <f t="shared" si="77"/>
        <v>634.96959429999617</v>
      </c>
      <c r="FJ89" s="60">
        <f ca="1">AVERAGE(OFFSET($FI$3,0,0,'Données projet'!$E$16+1,1))-AVERAGE(OFFSET($H$3,0,0,'Données projet'!$E$16+1,1))</f>
        <v>261.34571165681393</v>
      </c>
      <c r="FK89" s="60">
        <f t="shared" si="102"/>
        <v>207.9851454455669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8.5265128291212022E-14</v>
      </c>
      <c r="GA89" s="18">
        <f>FZ89*VLOOKUP('Données projet'!$B$17,Paramètres!$A$1:$I$89,3,0)*VLOOKUP('Données projet'!$B$17,Paramètres!$A$1:$I$89,5,0)</f>
        <v>7.7147888077888636E-14</v>
      </c>
      <c r="GB89" s="14">
        <f t="shared" si="103"/>
        <v>1.19451494619564E-12</v>
      </c>
      <c r="GC89" s="22">
        <f t="shared" si="79"/>
        <v>2.2148127696930623E-12</v>
      </c>
      <c r="GD89" s="60">
        <f t="shared" si="80"/>
        <v>293.33333333333553</v>
      </c>
      <c r="GE89" s="60">
        <f ca="1">AVERAGE(OFFSET($GD$3,0,0,'Données projet'!$E$17+1,1))-AVERAGE(OFFSET($H$3,0,0,'Données projet'!$E$17+1,1))</f>
        <v>195.57390574886637</v>
      </c>
      <c r="GF89" s="60">
        <f t="shared" si="104"/>
        <v>270.42511985134007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7.9188652139961888E-2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7.9188652139961888E-2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-1.7053025658242404E-13</v>
      </c>
      <c r="GV89" s="18">
        <f>GU89*VLOOKUP('Données projet'!$B$18,Paramètres!$A$1:$I$89,3,0)*VLOOKUP('Données projet'!$B$18,Paramètres!$A$1:$I$89,5,0)</f>
        <v>-1.3567387213697657E-13</v>
      </c>
      <c r="GW89" s="14" t="e">
        <f t="shared" si="105"/>
        <v>#NUM!</v>
      </c>
      <c r="GX89" s="22" t="e">
        <f t="shared" si="82"/>
        <v>#NUM!</v>
      </c>
      <c r="GY89" s="60" t="e">
        <f t="shared" si="83"/>
        <v>#NUM!</v>
      </c>
      <c r="GZ89" s="60">
        <f ca="1">AVERAGE(OFFSET($GY$3,0,0,'Données projet'!$E$18+1,1))-AVERAGE(OFFSET($H$3,0,0,'Données projet'!$E$18+1,1))</f>
        <v>312.53381881960331</v>
      </c>
      <c r="HA89" s="60">
        <f t="shared" si="106"/>
        <v>342.06887933351783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0.86110832594265407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0.86110832594265407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8">
        <f t="shared" si="56"/>
        <v>256.66666666666669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0</v>
      </c>
      <c r="N90" s="14">
        <f>IF('Données projet'!$A$36&gt;35,N89+M90-V89,IF(A90&lt;'Données projet'!$A$36,$K$205^A90,IF(A90='Données projet'!$A$36,'Données projet'!$B$36,N89+M90-V89)))</f>
        <v>-2.8421709430404007E-13</v>
      </c>
      <c r="O90" s="14">
        <f>N90*VLOOKUP('Données projet'!$B$9,Paramètres!$A$1:$I$89,3,0)*VLOOKUP('Données projet'!$B$9,Paramètres!$A$1:$I$89,5,0)</f>
        <v>-1.69961822393816E-13</v>
      </c>
      <c r="P90" s="14" t="e">
        <f t="shared" si="87"/>
        <v>#NUM!</v>
      </c>
      <c r="Q90" s="22" t="e">
        <f t="shared" si="54"/>
        <v>#NUM!</v>
      </c>
      <c r="R90" s="60" t="e">
        <f t="shared" si="55"/>
        <v>#NUM!</v>
      </c>
      <c r="S90" s="60">
        <f ca="1">AVERAGE(OFFSET($R$3,0,0,'Données projet'!$E$9+1,1))-AVERAGE(OFFSET($H$3,0,0,'Données projet'!$E$9+1,1))</f>
        <v>289.2405918938332</v>
      </c>
      <c r="T90" s="60">
        <f t="shared" si="88"/>
        <v>229.06617320689008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1.7932923564180325</v>
      </c>
      <c r="AA90" s="23">
        <f>EXP(-LN(2)/25)*AA89+(1-EXP(-LN(2)/25))/(LN(2)/25)*Calculateur!V90*Calculateur!X90*VLOOKUP('Données projet'!$B$9,Paramètres!$A$1:$I$89,3,0)*0.475*44/12</f>
        <v>4.3419976998747716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6.1352900562928046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5.2</v>
      </c>
      <c r="AI90" s="14">
        <f>IF('Données projet'!$A$62&gt;35,AI89+AH90-AQ89,IF(A90&lt;'Données projet'!$A$62,$AF$205^A90,IF(A90='Données projet'!$A$62,'Données projet'!$B$62,AI89+AH90-AQ89)))</f>
        <v>258.39999999999992</v>
      </c>
      <c r="AJ90" s="14">
        <f>AI90*VLOOKUP('Données projet'!$B$10,Paramètres!$A$1:$I$89,3,0)*VLOOKUP('Données projet'!$B$10,Paramètres!$A$1:$I$89,5,0)</f>
        <v>262.01759999999996</v>
      </c>
      <c r="AK90" s="14">
        <f t="shared" si="89"/>
        <v>63.15225506797816</v>
      </c>
      <c r="AL90" s="22">
        <f t="shared" si="58"/>
        <v>566.33749757672854</v>
      </c>
      <c r="AM90" s="60">
        <f t="shared" si="59"/>
        <v>859.6708309100618</v>
      </c>
      <c r="AN90" s="60">
        <f ca="1">AVERAGE(OFFSET($AM$3,0,0,'Données projet'!$E$10+1,1))-AVERAGE(OFFSET($H$3,0,0,'Données projet'!$E$10+1,1))</f>
        <v>474.89273620758723</v>
      </c>
      <c r="AO90" s="60">
        <f t="shared" si="90"/>
        <v>254.25036207346591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-2.2737367544323206E-13</v>
      </c>
      <c r="BE90" s="14">
        <f>BD90*VLOOKUP('Données projet'!$B$11,Paramètres!$A$1:$I$89,3,0)*VLOOKUP('Données projet'!$B$11,Paramètres!$A$1:$I$89,5,0)</f>
        <v>-1.3596945791505279E-13</v>
      </c>
      <c r="BF90" s="14" t="e">
        <f t="shared" si="91"/>
        <v>#NUM!</v>
      </c>
      <c r="BG90" s="22" t="e">
        <f t="shared" si="61"/>
        <v>#NUM!</v>
      </c>
      <c r="BH90" s="60" t="e">
        <f t="shared" si="62"/>
        <v>#NUM!</v>
      </c>
      <c r="BI90" s="60">
        <f ca="1">AVERAGE(OFFSET($BH$3,0,0,'Données projet'!$E$11+1,1))-AVERAGE(OFFSET($H$3,0,0,'Données projet'!$E$11+1,1))</f>
        <v>260.05715565502118</v>
      </c>
      <c r="BJ90" s="60">
        <f t="shared" si="92"/>
        <v>269.95556918835911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4.4023322389929902</v>
      </c>
      <c r="BR90" s="23">
        <f>EXP(-LN(2)/2)*BR89+(1-EXP(-LN(2)/2))/(LN(2)/2)*BL90*BO90*VLOOKUP('Données projet'!$B$11,Paramètres!$A$1:$I$89,3,0)*0.475*44/12</f>
        <v>3.4733094964167745E-8</v>
      </c>
      <c r="BS90" s="24">
        <f t="shared" si="63"/>
        <v>4.4023322737260848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2.2737367544323206E-13</v>
      </c>
      <c r="BZ90" s="14">
        <f>BY90*VLOOKUP('Données projet'!$B$12,Paramètres!$A$1:$I$89,3,0)*VLOOKUP('Données projet'!$B$12,Paramètres!$A$1:$I$89,5,0)</f>
        <v>1.2710188457276673E-13</v>
      </c>
      <c r="CA90" s="14">
        <f t="shared" si="93"/>
        <v>1.856866851063998E-12</v>
      </c>
      <c r="CB90" s="22">
        <f t="shared" si="64"/>
        <v>3.4554122145673649E-12</v>
      </c>
      <c r="CC90" s="60">
        <f t="shared" si="65"/>
        <v>293.33333333333678</v>
      </c>
      <c r="CD90" s="60">
        <f ca="1">AVERAGE(OFFSET($CC$3,0,0,'Données projet'!$E$12+1,1))-AVERAGE(OFFSET($H$3,0,0,'Données projet'!$E$12+1,1))</f>
        <v>323.98185264074681</v>
      </c>
      <c r="CE90" s="60">
        <f t="shared" si="94"/>
        <v>301.22207291854005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0.90077925664190472</v>
      </c>
      <c r="CM90" s="23">
        <f>EXP(-LN(2)/2)*CM89+(1-EXP(-LN(2)/2))/(LN(2)/2)*CG90*CJ90*VLOOKUP('Données projet'!$B$12,Paramètres!$A$1:$I$89,3,0)*0.475*44/12</f>
        <v>4.2463179118692936E-8</v>
      </c>
      <c r="CN90" s="24">
        <f t="shared" si="66"/>
        <v>0.90077929910508381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8.7211538461538449</v>
      </c>
      <c r="CT90" s="13">
        <f>IF('Données projet'!$A$140&gt;35,CT89+CS90-DB89,IF(A90&lt;'Données projet'!$A$140,$CQ$205^A90,IF(A90='Données projet'!$A$140,'Données projet'!$B$140,CT89+CS90-DB89)))</f>
        <v>311.06538461538452</v>
      </c>
      <c r="CU90" s="18">
        <f>CT90*VLOOKUP('Données projet'!$B$13,Paramètres!$A$1:$I$89,3,0)*VLOOKUP('Données projet'!$B$13,Paramètres!$A$1:$I$89,5,0)</f>
        <v>145.57859999999994</v>
      </c>
      <c r="CV90" s="14">
        <f t="shared" si="95"/>
        <v>37.572063695955563</v>
      </c>
      <c r="CW90" s="22">
        <f t="shared" si="67"/>
        <v>318.98740593712245</v>
      </c>
      <c r="CX90" s="60">
        <f t="shared" si="68"/>
        <v>612.32073927045576</v>
      </c>
      <c r="CY90" s="60">
        <f ca="1">AVERAGE(OFFSET($CX$3,0,0,'Données projet'!$E$13+1,1))-AVERAGE(OFFSET($H$3,0,0,'Données projet'!$E$13+1,1))</f>
        <v>285.59863510278109</v>
      </c>
      <c r="CZ90" s="60">
        <f t="shared" si="96"/>
        <v>190.4880882944471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3.8461538461538454</v>
      </c>
      <c r="DO90" s="13">
        <f>IF('Données projet'!$A$166&gt;35,DO89+DN90-DW89,IF(A90&lt;'Données projet'!$A$166,$DL$205^A90,IF(A90='Données projet'!$A$166,'Données projet'!$B$166,DO89+DN90-DW89)))</f>
        <v>284.61538461538441</v>
      </c>
      <c r="DP90" s="18">
        <f>DO90*VLOOKUP('Données projet'!$B$14,Paramètres!$A$1:$I$89,3,0)*VLOOKUP('Données projet'!$B$14,Paramètres!$A$1:$I$89,5,0)</f>
        <v>297.47999999999979</v>
      </c>
      <c r="DQ90" s="14">
        <f t="shared" si="97"/>
        <v>70.647915600656845</v>
      </c>
      <c r="DR90" s="22">
        <f t="shared" si="70"/>
        <v>641.15611967114364</v>
      </c>
      <c r="DS90" s="60">
        <f t="shared" si="71"/>
        <v>934.4894530044769</v>
      </c>
      <c r="DT90" s="60">
        <f ca="1">AVERAGE(OFFSET($DS$3,0,0,'Données projet'!$E$14+1,1))-AVERAGE(OFFSET($H$3,0,0,'Données projet'!$E$14+1,1))</f>
        <v>490.80835580536689</v>
      </c>
      <c r="DU90" s="60">
        <f t="shared" si="98"/>
        <v>302.12261539953789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0.57680570286929256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0.57680570286929256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-1.7053025658242404E-13</v>
      </c>
      <c r="EK90" s="18">
        <f>EJ90*VLOOKUP('Données projet'!$B$15,Paramètres!$A$1:$I$89,3,0)*VLOOKUP('Données projet'!$B$15,Paramètres!$A$1:$I$89,5,0)</f>
        <v>-1.4897523215040567E-13</v>
      </c>
      <c r="EL90" s="14" t="e">
        <f t="shared" si="99"/>
        <v>#NUM!</v>
      </c>
      <c r="EM90" s="22" t="e">
        <f t="shared" si="73"/>
        <v>#NUM!</v>
      </c>
      <c r="EN90" s="60" t="e">
        <f t="shared" si="74"/>
        <v>#NUM!</v>
      </c>
      <c r="EO90" s="60">
        <f ca="1">AVERAGE(OFFSET($EN$3,0,0,'Données projet'!$E$15+1,1))-AVERAGE(OFFSET($H$3,0,0,'Données projet'!$E$15+1,1))</f>
        <v>339.58437495284466</v>
      </c>
      <c r="EP90" s="60">
        <f t="shared" si="100"/>
        <v>371.26234252426531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0.92698943031622871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0.92698943031622871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3.3333333333333313</v>
      </c>
      <c r="FE90" s="13">
        <f>IF('Données projet'!$A$218&gt;35,FE89+FD90-FM89,IF(A90&lt;'Données projet'!$A$218,$FB$205^A90,IF(A90='Données projet'!$A$218,'Données projet'!$B$218,FE89+FD90-FM89)))</f>
        <v>236.15384615384625</v>
      </c>
      <c r="FF90" s="18">
        <f>FE90*VLOOKUP('Données projet'!$B$16,Paramètres!$A$1:$I$89,3,0)*VLOOKUP('Données projet'!$B$16,Paramètres!$A$1:$I$89,5,0)</f>
        <v>158.41200000000006</v>
      </c>
      <c r="FG90" s="14">
        <f t="shared" si="101"/>
        <v>40.484129909813426</v>
      </c>
      <c r="FH90" s="22">
        <f t="shared" si="76"/>
        <v>346.4107595929251</v>
      </c>
      <c r="FI90" s="60">
        <f t="shared" si="77"/>
        <v>639.74409292625842</v>
      </c>
      <c r="FJ90" s="60">
        <f ca="1">AVERAGE(OFFSET($FI$3,0,0,'Données projet'!$E$16+1,1))-AVERAGE(OFFSET($H$3,0,0,'Données projet'!$E$16+1,1))</f>
        <v>261.34571165681393</v>
      </c>
      <c r="FK90" s="60">
        <f t="shared" si="102"/>
        <v>207.9851454455669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8.5265128291212022E-14</v>
      </c>
      <c r="GA90" s="18">
        <f>FZ90*VLOOKUP('Données projet'!$B$17,Paramètres!$A$1:$I$89,3,0)*VLOOKUP('Données projet'!$B$17,Paramètres!$A$1:$I$89,5,0)</f>
        <v>7.7147888077888636E-14</v>
      </c>
      <c r="GB90" s="14">
        <f t="shared" si="103"/>
        <v>1.19451494619564E-12</v>
      </c>
      <c r="GC90" s="22">
        <f t="shared" si="79"/>
        <v>2.2148127696930623E-12</v>
      </c>
      <c r="GD90" s="60">
        <f t="shared" si="80"/>
        <v>293.33333333333553</v>
      </c>
      <c r="GE90" s="60">
        <f ca="1">AVERAGE(OFFSET($GD$3,0,0,'Données projet'!$E$17+1,1))-AVERAGE(OFFSET($H$3,0,0,'Données projet'!$E$17+1,1))</f>
        <v>195.57390574886637</v>
      </c>
      <c r="GF90" s="60">
        <f t="shared" si="104"/>
        <v>270.42511985134007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7.7635810971805774E-2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7.7635810971805774E-2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-1.7053025658242404E-13</v>
      </c>
      <c r="GV90" s="18">
        <f>GU90*VLOOKUP('Données projet'!$B$18,Paramètres!$A$1:$I$89,3,0)*VLOOKUP('Données projet'!$B$18,Paramètres!$A$1:$I$89,5,0)</f>
        <v>-1.3567387213697657E-13</v>
      </c>
      <c r="GW90" s="14" t="e">
        <f t="shared" si="105"/>
        <v>#NUM!</v>
      </c>
      <c r="GX90" s="22" t="e">
        <f t="shared" si="82"/>
        <v>#NUM!</v>
      </c>
      <c r="GY90" s="60" t="e">
        <f t="shared" si="83"/>
        <v>#NUM!</v>
      </c>
      <c r="GZ90" s="60">
        <f ca="1">AVERAGE(OFFSET($GY$3,0,0,'Données projet'!$E$18+1,1))-AVERAGE(OFFSET($H$3,0,0,'Données projet'!$E$18+1,1))</f>
        <v>312.53381881960331</v>
      </c>
      <c r="HA90" s="60">
        <f t="shared" si="106"/>
        <v>342.06887933351783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0.84422251689513583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0.84422251689513583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8">
        <f t="shared" si="56"/>
        <v>256.66666666666669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0</v>
      </c>
      <c r="N91" s="14">
        <f>IF('Données projet'!$A$36&gt;35,N90+M91-V90,IF(A91&lt;'Données projet'!$A$36,$K$205^A91,IF(A91='Données projet'!$A$36,'Données projet'!$B$36,N90+M91-V90)))</f>
        <v>-2.8421709430404007E-13</v>
      </c>
      <c r="O91" s="14">
        <f>N91*VLOOKUP('Données projet'!$B$9,Paramètres!$A$1:$I$89,3,0)*VLOOKUP('Données projet'!$B$9,Paramètres!$A$1:$I$89,5,0)</f>
        <v>-1.69961822393816E-13</v>
      </c>
      <c r="P91" s="14" t="e">
        <f t="shared" si="87"/>
        <v>#NUM!</v>
      </c>
      <c r="Q91" s="22" t="e">
        <f t="shared" si="54"/>
        <v>#NUM!</v>
      </c>
      <c r="R91" s="60" t="e">
        <f t="shared" si="55"/>
        <v>#NUM!</v>
      </c>
      <c r="S91" s="60">
        <f ca="1">AVERAGE(OFFSET($R$3,0,0,'Données projet'!$E$9+1,1))-AVERAGE(OFFSET($H$3,0,0,'Données projet'!$E$9+1,1))</f>
        <v>289.2405918938332</v>
      </c>
      <c r="T91" s="60">
        <f t="shared" si="88"/>
        <v>229.06617320689008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1.7581269871090086</v>
      </c>
      <c r="AA91" s="23">
        <f>EXP(-LN(2)/25)*AA90+(1-EXP(-LN(2)/25))/(LN(2)/25)*Calculateur!V91*Calculateur!X91*VLOOKUP('Données projet'!$B$9,Paramètres!$A$1:$I$89,3,0)*0.475*44/12</f>
        <v>4.2232655444359608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5.9813925315449694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5.2</v>
      </c>
      <c r="AI91" s="14">
        <f>IF('Données projet'!$A$62&gt;35,AI90+AH91-AQ90,IF(A91&lt;'Données projet'!$A$62,$AF$205^A91,IF(A91='Données projet'!$A$62,'Données projet'!$B$62,AI90+AH91-AQ90)))</f>
        <v>263.59999999999991</v>
      </c>
      <c r="AJ91" s="14">
        <f>AI91*VLOOKUP('Données projet'!$B$10,Paramètres!$A$1:$I$89,3,0)*VLOOKUP('Données projet'!$B$10,Paramètres!$A$1:$I$89,5,0)</f>
        <v>267.29039999999992</v>
      </c>
      <c r="AK91" s="14">
        <f t="shared" si="89"/>
        <v>64.273886654661325</v>
      </c>
      <c r="AL91" s="22">
        <f t="shared" si="58"/>
        <v>577.47446592353504</v>
      </c>
      <c r="AM91" s="60">
        <f t="shared" si="59"/>
        <v>870.80779925686829</v>
      </c>
      <c r="AN91" s="60">
        <f ca="1">AVERAGE(OFFSET($AM$3,0,0,'Données projet'!$E$10+1,1))-AVERAGE(OFFSET($H$3,0,0,'Données projet'!$E$10+1,1))</f>
        <v>474.89273620758723</v>
      </c>
      <c r="AO91" s="60">
        <f t="shared" si="90"/>
        <v>254.25036207346591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-2.2737367544323206E-13</v>
      </c>
      <c r="BE91" s="14">
        <f>BD91*VLOOKUP('Données projet'!$B$11,Paramètres!$A$1:$I$89,3,0)*VLOOKUP('Données projet'!$B$11,Paramètres!$A$1:$I$89,5,0)</f>
        <v>-1.3596945791505279E-13</v>
      </c>
      <c r="BF91" s="14" t="e">
        <f t="shared" si="91"/>
        <v>#NUM!</v>
      </c>
      <c r="BG91" s="22" t="e">
        <f t="shared" si="61"/>
        <v>#NUM!</v>
      </c>
      <c r="BH91" s="60" t="e">
        <f t="shared" si="62"/>
        <v>#NUM!</v>
      </c>
      <c r="BI91" s="60">
        <f ca="1">AVERAGE(OFFSET($BH$3,0,0,'Données projet'!$E$11+1,1))-AVERAGE(OFFSET($H$3,0,0,'Données projet'!$E$11+1,1))</f>
        <v>260.05715565502118</v>
      </c>
      <c r="BJ91" s="60">
        <f t="shared" si="92"/>
        <v>269.95556918835911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4.2819502324091365</v>
      </c>
      <c r="BR91" s="23">
        <f>EXP(-LN(2)/2)*BR90+(1-EXP(-LN(2)/2))/(LN(2)/2)*BL91*BO91*VLOOKUP('Données projet'!$B$11,Paramètres!$A$1:$I$89,3,0)*0.475*44/12</f>
        <v>2.4560006980759337E-8</v>
      </c>
      <c r="BS91" s="24">
        <f t="shared" si="63"/>
        <v>4.2819502569691439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2.2737367544323206E-13</v>
      </c>
      <c r="BZ91" s="14">
        <f>BY91*VLOOKUP('Données projet'!$B$12,Paramètres!$A$1:$I$89,3,0)*VLOOKUP('Données projet'!$B$12,Paramètres!$A$1:$I$89,5,0)</f>
        <v>1.2710188457276673E-13</v>
      </c>
      <c r="CA91" s="14">
        <f t="shared" si="93"/>
        <v>1.856866851063998E-12</v>
      </c>
      <c r="CB91" s="22">
        <f t="shared" si="64"/>
        <v>3.4554122145673649E-12</v>
      </c>
      <c r="CC91" s="60">
        <f t="shared" si="65"/>
        <v>293.33333333333678</v>
      </c>
      <c r="CD91" s="60">
        <f ca="1">AVERAGE(OFFSET($CC$3,0,0,'Données projet'!$E$12+1,1))-AVERAGE(OFFSET($H$3,0,0,'Données projet'!$E$12+1,1))</f>
        <v>323.98185264074681</v>
      </c>
      <c r="CE91" s="60">
        <f t="shared" si="94"/>
        <v>301.22207291854005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0.87614740049910944</v>
      </c>
      <c r="CM91" s="23">
        <f>EXP(-LN(2)/2)*CM90+(1-EXP(-LN(2)/2))/(LN(2)/2)*CG91*CJ91*VLOOKUP('Données projet'!$B$12,Paramètres!$A$1:$I$89,3,0)*0.475*44/12</f>
        <v>3.0026001905566779E-8</v>
      </c>
      <c r="CN91" s="24">
        <f t="shared" si="66"/>
        <v>0.87614743052511135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8.7211538461538449</v>
      </c>
      <c r="CT91" s="13">
        <f>IF('Données projet'!$A$140&gt;35,CT90+CS91-DB90,IF(A91&lt;'Données projet'!$A$140,$CQ$205^A91,IF(A91='Données projet'!$A$140,'Données projet'!$B$140,CT90+CS91-DB90)))</f>
        <v>319.78653846153838</v>
      </c>
      <c r="CU91" s="18">
        <f>CT91*VLOOKUP('Données projet'!$B$13,Paramètres!$A$1:$I$89,3,0)*VLOOKUP('Données projet'!$B$13,Paramètres!$A$1:$I$89,5,0)</f>
        <v>149.66009999999997</v>
      </c>
      <c r="CV91" s="14">
        <f t="shared" si="95"/>
        <v>38.501331930603499</v>
      </c>
      <c r="CW91" s="22">
        <f t="shared" si="67"/>
        <v>327.714493945801</v>
      </c>
      <c r="CX91" s="60">
        <f t="shared" si="68"/>
        <v>621.04782727913425</v>
      </c>
      <c r="CY91" s="60">
        <f ca="1">AVERAGE(OFFSET($CX$3,0,0,'Données projet'!$E$13+1,1))-AVERAGE(OFFSET($H$3,0,0,'Données projet'!$E$13+1,1))</f>
        <v>285.59863510278109</v>
      </c>
      <c r="CZ91" s="60">
        <f t="shared" si="96"/>
        <v>190.4880882944471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3.8461538461538454</v>
      </c>
      <c r="DO91" s="13">
        <f>IF('Données projet'!$A$166&gt;35,DO90+DN91-DW90,IF(A91&lt;'Données projet'!$A$166,$DL$205^A91,IF(A91='Données projet'!$A$166,'Données projet'!$B$166,DO90+DN91-DW90)))</f>
        <v>288.46153846153828</v>
      </c>
      <c r="DP91" s="18">
        <f>DO91*VLOOKUP('Données projet'!$B$14,Paramètres!$A$1:$I$89,3,0)*VLOOKUP('Données projet'!$B$14,Paramètres!$A$1:$I$89,5,0)</f>
        <v>301.49999999999983</v>
      </c>
      <c r="DQ91" s="14">
        <f t="shared" si="97"/>
        <v>71.490829753972974</v>
      </c>
      <c r="DR91" s="22">
        <f t="shared" si="70"/>
        <v>649.62569515483597</v>
      </c>
      <c r="DS91" s="60">
        <f t="shared" si="71"/>
        <v>942.95902848816922</v>
      </c>
      <c r="DT91" s="60">
        <f ca="1">AVERAGE(OFFSET($DS$3,0,0,'Données projet'!$E$14+1,1))-AVERAGE(OFFSET($H$3,0,0,'Données projet'!$E$14+1,1))</f>
        <v>490.80835580536689</v>
      </c>
      <c r="DU91" s="60">
        <f t="shared" si="98"/>
        <v>302.12261539953789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0.5654948948527655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0.5654948948527655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-1.7053025658242404E-13</v>
      </c>
      <c r="EK91" s="18">
        <f>EJ91*VLOOKUP('Données projet'!$B$15,Paramètres!$A$1:$I$89,3,0)*VLOOKUP('Données projet'!$B$15,Paramètres!$A$1:$I$89,5,0)</f>
        <v>-1.4897523215040567E-13</v>
      </c>
      <c r="EL91" s="14" t="e">
        <f t="shared" si="99"/>
        <v>#NUM!</v>
      </c>
      <c r="EM91" s="22" t="e">
        <f t="shared" si="73"/>
        <v>#NUM!</v>
      </c>
      <c r="EN91" s="60" t="e">
        <f t="shared" si="74"/>
        <v>#NUM!</v>
      </c>
      <c r="EO91" s="60">
        <f ca="1">AVERAGE(OFFSET($EN$3,0,0,'Données projet'!$E$15+1,1))-AVERAGE(OFFSET($H$3,0,0,'Données projet'!$E$15+1,1))</f>
        <v>339.58437495284466</v>
      </c>
      <c r="EP91" s="60">
        <f t="shared" si="100"/>
        <v>371.26234252426531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0.90881173299545059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0.90881173299545059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3.3333333333333313</v>
      </c>
      <c r="FE91" s="13">
        <f>IF('Données projet'!$A$218&gt;35,FE90+FD91-FM90,IF(A91&lt;'Données projet'!$A$218,$FB$205^A91,IF(A91='Données projet'!$A$218,'Données projet'!$B$218,FE90+FD91-FM90)))</f>
        <v>239.48717948717959</v>
      </c>
      <c r="FF91" s="18">
        <f>FE91*VLOOKUP('Données projet'!$B$16,Paramètres!$A$1:$I$89,3,0)*VLOOKUP('Données projet'!$B$16,Paramètres!$A$1:$I$89,5,0)</f>
        <v>160.64800000000008</v>
      </c>
      <c r="FG91" s="14">
        <f t="shared" si="101"/>
        <v>40.988639216339969</v>
      </c>
      <c r="FH91" s="22">
        <f t="shared" si="76"/>
        <v>351.18381330179227</v>
      </c>
      <c r="FI91" s="60">
        <f t="shared" si="77"/>
        <v>644.51714663512553</v>
      </c>
      <c r="FJ91" s="60">
        <f ca="1">AVERAGE(OFFSET($FI$3,0,0,'Données projet'!$E$16+1,1))-AVERAGE(OFFSET($H$3,0,0,'Données projet'!$E$16+1,1))</f>
        <v>261.34571165681393</v>
      </c>
      <c r="FK91" s="60">
        <f t="shared" si="102"/>
        <v>207.9851454455669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8.5265128291212022E-14</v>
      </c>
      <c r="GA91" s="18">
        <f>FZ91*VLOOKUP('Données projet'!$B$17,Paramètres!$A$1:$I$89,3,0)*VLOOKUP('Données projet'!$B$17,Paramètres!$A$1:$I$89,5,0)</f>
        <v>7.7147888077888636E-14</v>
      </c>
      <c r="GB91" s="14">
        <f t="shared" si="103"/>
        <v>1.19451494619564E-12</v>
      </c>
      <c r="GC91" s="22">
        <f t="shared" si="79"/>
        <v>2.2148127696930623E-12</v>
      </c>
      <c r="GD91" s="60">
        <f t="shared" si="80"/>
        <v>293.33333333333553</v>
      </c>
      <c r="GE91" s="60">
        <f ca="1">AVERAGE(OFFSET($GD$3,0,0,'Données projet'!$E$17+1,1))-AVERAGE(OFFSET($H$3,0,0,'Données projet'!$E$17+1,1))</f>
        <v>195.57390574886637</v>
      </c>
      <c r="GF91" s="60">
        <f t="shared" si="104"/>
        <v>270.42511985134007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7.6113420071817622E-2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7.6113420071817622E-2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-1.7053025658242404E-13</v>
      </c>
      <c r="GV91" s="18">
        <f>GU91*VLOOKUP('Données projet'!$B$18,Paramètres!$A$1:$I$89,3,0)*VLOOKUP('Données projet'!$B$18,Paramètres!$A$1:$I$89,5,0)</f>
        <v>-1.3567387213697657E-13</v>
      </c>
      <c r="GW91" s="14" t="e">
        <f t="shared" si="105"/>
        <v>#NUM!</v>
      </c>
      <c r="GX91" s="22" t="e">
        <f t="shared" si="82"/>
        <v>#NUM!</v>
      </c>
      <c r="GY91" s="60" t="e">
        <f t="shared" si="83"/>
        <v>#NUM!</v>
      </c>
      <c r="GZ91" s="60">
        <f ca="1">AVERAGE(OFFSET($GY$3,0,0,'Données projet'!$E$18+1,1))-AVERAGE(OFFSET($H$3,0,0,'Données projet'!$E$18+1,1))</f>
        <v>312.53381881960331</v>
      </c>
      <c r="HA91" s="60">
        <f t="shared" si="106"/>
        <v>342.06887933351783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0.82766782826371288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0.82766782826371288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8">
        <f t="shared" si="56"/>
        <v>256.66666666666669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0</v>
      </c>
      <c r="N92" s="14">
        <f>IF('Données projet'!$A$36&gt;35,N91+M92-V91,IF(A92&lt;'Données projet'!$A$36,$K$205^A92,IF(A92='Données projet'!$A$36,'Données projet'!$B$36,N91+M92-V91)))</f>
        <v>-2.8421709430404007E-13</v>
      </c>
      <c r="O92" s="14">
        <f>N92*VLOOKUP('Données projet'!$B$9,Paramètres!$A$1:$I$89,3,0)*VLOOKUP('Données projet'!$B$9,Paramètres!$A$1:$I$89,5,0)</f>
        <v>-1.69961822393816E-13</v>
      </c>
      <c r="P92" s="14" t="e">
        <f t="shared" si="87"/>
        <v>#NUM!</v>
      </c>
      <c r="Q92" s="22" t="e">
        <f t="shared" si="54"/>
        <v>#NUM!</v>
      </c>
      <c r="R92" s="60" t="e">
        <f t="shared" si="55"/>
        <v>#NUM!</v>
      </c>
      <c r="S92" s="60">
        <f ca="1">AVERAGE(OFFSET($R$3,0,0,'Données projet'!$E$9+1,1))-AVERAGE(OFFSET($H$3,0,0,'Données projet'!$E$9+1,1))</f>
        <v>289.2405918938332</v>
      </c>
      <c r="T92" s="60">
        <f t="shared" si="88"/>
        <v>229.06617320689008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1.7236511892433772</v>
      </c>
      <c r="AA92" s="23">
        <f>EXP(-LN(2)/25)*AA91+(1-EXP(-LN(2)/25))/(LN(2)/25)*Calculateur!V92*Calculateur!X92*VLOOKUP('Données projet'!$B$9,Paramètres!$A$1:$I$89,3,0)*0.475*44/12</f>
        <v>4.1077801260314768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5.8314313152748536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5.2</v>
      </c>
      <c r="AI92" s="14">
        <f>IF('Données projet'!$A$62&gt;35,AI91+AH92-AQ91,IF(A92&lt;'Données projet'!$A$62,$AF$205^A92,IF(A92='Données projet'!$A$62,'Données projet'!$B$62,AI91+AH92-AQ91)))</f>
        <v>268.7999999999999</v>
      </c>
      <c r="AJ92" s="14">
        <f>AI92*VLOOKUP('Données projet'!$B$10,Paramètres!$A$1:$I$89,3,0)*VLOOKUP('Données projet'!$B$10,Paramètres!$A$1:$I$89,5,0)</f>
        <v>272.56319999999994</v>
      </c>
      <c r="AK92" s="14">
        <f t="shared" si="89"/>
        <v>65.392945522034609</v>
      </c>
      <c r="AL92" s="22">
        <f t="shared" si="58"/>
        <v>588.60695345087686</v>
      </c>
      <c r="AM92" s="60">
        <f t="shared" si="59"/>
        <v>881.94028678421023</v>
      </c>
      <c r="AN92" s="60">
        <f ca="1">AVERAGE(OFFSET($AM$3,0,0,'Données projet'!$E$10+1,1))-AVERAGE(OFFSET($H$3,0,0,'Données projet'!$E$10+1,1))</f>
        <v>474.89273620758723</v>
      </c>
      <c r="AO92" s="60">
        <f t="shared" si="90"/>
        <v>254.25036207346591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-2.2737367544323206E-13</v>
      </c>
      <c r="BE92" s="14">
        <f>BD92*VLOOKUP('Données projet'!$B$11,Paramètres!$A$1:$I$89,3,0)*VLOOKUP('Données projet'!$B$11,Paramètres!$A$1:$I$89,5,0)</f>
        <v>-1.3596945791505279E-13</v>
      </c>
      <c r="BF92" s="14" t="e">
        <f t="shared" si="91"/>
        <v>#NUM!</v>
      </c>
      <c r="BG92" s="22" t="e">
        <f t="shared" si="61"/>
        <v>#NUM!</v>
      </c>
      <c r="BH92" s="60" t="e">
        <f t="shared" si="62"/>
        <v>#NUM!</v>
      </c>
      <c r="BI92" s="60">
        <f ca="1">AVERAGE(OFFSET($BH$3,0,0,'Données projet'!$E$11+1,1))-AVERAGE(OFFSET($H$3,0,0,'Données projet'!$E$11+1,1))</f>
        <v>260.05715565502118</v>
      </c>
      <c r="BJ92" s="60">
        <f t="shared" si="92"/>
        <v>269.95556918835911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4.1648600781259324</v>
      </c>
      <c r="BR92" s="23">
        <f>EXP(-LN(2)/2)*BR91+(1-EXP(-LN(2)/2))/(LN(2)/2)*BL92*BO92*VLOOKUP('Données projet'!$B$11,Paramètres!$A$1:$I$89,3,0)*0.475*44/12</f>
        <v>1.7366547482083872E-8</v>
      </c>
      <c r="BS92" s="24">
        <f t="shared" si="63"/>
        <v>4.1648600954924797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2.2737367544323206E-13</v>
      </c>
      <c r="BZ92" s="14">
        <f>BY92*VLOOKUP('Données projet'!$B$12,Paramètres!$A$1:$I$89,3,0)*VLOOKUP('Données projet'!$B$12,Paramètres!$A$1:$I$89,5,0)</f>
        <v>1.2710188457276673E-13</v>
      </c>
      <c r="CA92" s="14">
        <f t="shared" si="93"/>
        <v>1.856866851063998E-12</v>
      </c>
      <c r="CB92" s="22">
        <f t="shared" si="64"/>
        <v>3.4554122145673649E-12</v>
      </c>
      <c r="CC92" s="60">
        <f t="shared" si="65"/>
        <v>293.33333333333678</v>
      </c>
      <c r="CD92" s="60">
        <f ca="1">AVERAGE(OFFSET($CC$3,0,0,'Données projet'!$E$12+1,1))-AVERAGE(OFFSET($H$3,0,0,'Données projet'!$E$12+1,1))</f>
        <v>323.98185264074681</v>
      </c>
      <c r="CE92" s="60">
        <f t="shared" si="94"/>
        <v>301.22207291854005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0.85218910375787194</v>
      </c>
      <c r="CM92" s="23">
        <f>EXP(-LN(2)/2)*CM91+(1-EXP(-LN(2)/2))/(LN(2)/2)*CG92*CJ92*VLOOKUP('Données projet'!$B$12,Paramètres!$A$1:$I$89,3,0)*0.475*44/12</f>
        <v>2.1231589559346468E-8</v>
      </c>
      <c r="CN92" s="24">
        <f t="shared" si="66"/>
        <v>0.85218912498946153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8.7211538461538449</v>
      </c>
      <c r="CT92" s="13">
        <f>IF('Données projet'!$A$140&gt;35,CT91+CS92-DB91,IF(A92&lt;'Données projet'!$A$140,$CQ$205^A92,IF(A92='Données projet'!$A$140,'Données projet'!$B$140,CT91+CS92-DB91)))</f>
        <v>328.50769230769225</v>
      </c>
      <c r="CU92" s="18">
        <f>CT92*VLOOKUP('Données projet'!$B$13,Paramètres!$A$1:$I$89,3,0)*VLOOKUP('Données projet'!$B$13,Paramètres!$A$1:$I$89,5,0)</f>
        <v>153.74159999999998</v>
      </c>
      <c r="CV92" s="14">
        <f t="shared" si="95"/>
        <v>39.427654552879645</v>
      </c>
      <c r="CW92" s="22">
        <f t="shared" si="67"/>
        <v>336.43645167959869</v>
      </c>
      <c r="CX92" s="60">
        <f t="shared" si="68"/>
        <v>629.76978501293206</v>
      </c>
      <c r="CY92" s="60">
        <f ca="1">AVERAGE(OFFSET($CX$3,0,0,'Données projet'!$E$13+1,1))-AVERAGE(OFFSET($H$3,0,0,'Données projet'!$E$13+1,1))</f>
        <v>285.59863510278109</v>
      </c>
      <c r="CZ92" s="60">
        <f t="shared" si="96"/>
        <v>190.4880882944471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3.8461538461538454</v>
      </c>
      <c r="DO92" s="13">
        <f>IF('Données projet'!$A$166&gt;35,DO91+DN92-DW91,IF(A92&lt;'Données projet'!$A$166,$DL$205^A92,IF(A92='Données projet'!$A$166,'Données projet'!$B$166,DO91+DN92-DW91)))</f>
        <v>292.30769230769215</v>
      </c>
      <c r="DP92" s="18">
        <f>DO92*VLOOKUP('Données projet'!$B$14,Paramètres!$A$1:$I$89,3,0)*VLOOKUP('Données projet'!$B$14,Paramètres!$A$1:$I$89,5,0)</f>
        <v>305.51999999999987</v>
      </c>
      <c r="DQ92" s="14">
        <f t="shared" si="97"/>
        <v>72.332436678206648</v>
      </c>
      <c r="DR92" s="22">
        <f t="shared" si="70"/>
        <v>658.09299388120962</v>
      </c>
      <c r="DS92" s="60">
        <f t="shared" si="71"/>
        <v>951.42632721454288</v>
      </c>
      <c r="DT92" s="60">
        <f ca="1">AVERAGE(OFFSET($DS$3,0,0,'Données projet'!$E$14+1,1))-AVERAGE(OFFSET($H$3,0,0,'Données projet'!$E$14+1,1))</f>
        <v>490.80835580536689</v>
      </c>
      <c r="DU92" s="60">
        <f t="shared" si="98"/>
        <v>302.12261539953789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0.55440588488253084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0.55440588488253084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-1.7053025658242404E-13</v>
      </c>
      <c r="EK92" s="18">
        <f>EJ92*VLOOKUP('Données projet'!$B$15,Paramètres!$A$1:$I$89,3,0)*VLOOKUP('Données projet'!$B$15,Paramètres!$A$1:$I$89,5,0)</f>
        <v>-1.4897523215040567E-13</v>
      </c>
      <c r="EL92" s="14" t="e">
        <f t="shared" si="99"/>
        <v>#NUM!</v>
      </c>
      <c r="EM92" s="22" t="e">
        <f t="shared" si="73"/>
        <v>#NUM!</v>
      </c>
      <c r="EN92" s="60" t="e">
        <f t="shared" si="74"/>
        <v>#NUM!</v>
      </c>
      <c r="EO92" s="60">
        <f ca="1">AVERAGE(OFFSET($EN$3,0,0,'Données projet'!$E$15+1,1))-AVERAGE(OFFSET($H$3,0,0,'Données projet'!$E$15+1,1))</f>
        <v>339.58437495284466</v>
      </c>
      <c r="EP92" s="60">
        <f t="shared" si="100"/>
        <v>371.26234252426531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0.89099048923183233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0.89099048923183233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3.3333333333333313</v>
      </c>
      <c r="FE92" s="13">
        <f>IF('Données projet'!$A$218&gt;35,FE91+FD92-FM91,IF(A92&lt;'Données projet'!$A$218,$FB$205^A92,IF(A92='Données projet'!$A$218,'Données projet'!$B$218,FE91+FD92-FM91)))</f>
        <v>242.82051282051293</v>
      </c>
      <c r="FF92" s="18">
        <f>FE92*VLOOKUP('Données projet'!$B$16,Paramètres!$A$1:$I$89,3,0)*VLOOKUP('Données projet'!$B$16,Paramètres!$A$1:$I$89,5,0)</f>
        <v>162.88400000000007</v>
      </c>
      <c r="FG92" s="14">
        <f t="shared" si="101"/>
        <v>41.492331786851203</v>
      </c>
      <c r="FH92" s="22">
        <f t="shared" si="76"/>
        <v>355.95544452876601</v>
      </c>
      <c r="FI92" s="60">
        <f t="shared" si="77"/>
        <v>649.28877786209932</v>
      </c>
      <c r="FJ92" s="60">
        <f ca="1">AVERAGE(OFFSET($FI$3,0,0,'Données projet'!$E$16+1,1))-AVERAGE(OFFSET($H$3,0,0,'Données projet'!$E$16+1,1))</f>
        <v>261.34571165681393</v>
      </c>
      <c r="FK92" s="60">
        <f t="shared" si="102"/>
        <v>207.9851454455669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8.5265128291212022E-14</v>
      </c>
      <c r="GA92" s="18">
        <f>FZ92*VLOOKUP('Données projet'!$B$17,Paramètres!$A$1:$I$89,3,0)*VLOOKUP('Données projet'!$B$17,Paramètres!$A$1:$I$89,5,0)</f>
        <v>7.7147888077888636E-14</v>
      </c>
      <c r="GB92" s="14">
        <f t="shared" si="103"/>
        <v>1.19451494619564E-12</v>
      </c>
      <c r="GC92" s="22">
        <f t="shared" si="79"/>
        <v>2.2148127696930623E-12</v>
      </c>
      <c r="GD92" s="60">
        <f t="shared" si="80"/>
        <v>293.33333333333553</v>
      </c>
      <c r="GE92" s="60">
        <f ca="1">AVERAGE(OFFSET($GD$3,0,0,'Données projet'!$E$17+1,1))-AVERAGE(OFFSET($H$3,0,0,'Données projet'!$E$17+1,1))</f>
        <v>195.57390574886637</v>
      </c>
      <c r="GF92" s="60">
        <f t="shared" si="104"/>
        <v>270.42511985134007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7.4620882328811478E-2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7.4620882328811478E-2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-1.7053025658242404E-13</v>
      </c>
      <c r="GV92" s="18">
        <f>GU92*VLOOKUP('Données projet'!$B$18,Paramètres!$A$1:$I$89,3,0)*VLOOKUP('Données projet'!$B$18,Paramètres!$A$1:$I$89,5,0)</f>
        <v>-1.3567387213697657E-13</v>
      </c>
      <c r="GW92" s="14" t="e">
        <f t="shared" si="105"/>
        <v>#NUM!</v>
      </c>
      <c r="GX92" s="22" t="e">
        <f t="shared" si="82"/>
        <v>#NUM!</v>
      </c>
      <c r="GY92" s="60" t="e">
        <f t="shared" si="83"/>
        <v>#NUM!</v>
      </c>
      <c r="GZ92" s="60">
        <f ca="1">AVERAGE(OFFSET($GY$3,0,0,'Données projet'!$E$18+1,1))-AVERAGE(OFFSET($H$3,0,0,'Données projet'!$E$18+1,1))</f>
        <v>312.53381881960331</v>
      </c>
      <c r="HA92" s="60">
        <f t="shared" si="106"/>
        <v>342.06887933351783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0.81143776697898917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0.81143776697898917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8">
        <f t="shared" si="56"/>
        <v>256.66666666666669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 t="e">
        <f>VLOOKUP(A93,'Données projet'!$A$35:$I$55,2,0)</f>
        <v>#N/A</v>
      </c>
      <c r="L93" s="13" t="e">
        <f>VLOOKUP(A93,'Données projet'!$A$35:$I$55,9,0)</f>
        <v>#N/A</v>
      </c>
      <c r="M93" s="13">
        <f t="array" ref="M93">INDEX(L:L,MIN(IF(ISNUMBER(L93:L289),ROW(L93:L289),"")))</f>
        <v>0</v>
      </c>
      <c r="N93" s="14">
        <f>IF('Données projet'!$A$36&gt;35,N92+M93-V92,IF(A93&lt;'Données projet'!$A$36,$K$205^A93,IF(A93='Données projet'!$A$36,'Données projet'!$B$36,N92+M93-V92)))</f>
        <v>-2.8421709430404007E-13</v>
      </c>
      <c r="O93" s="14">
        <f>N93*VLOOKUP('Données projet'!$B$9,Paramètres!$A$1:$I$89,3,0)*VLOOKUP('Données projet'!$B$9,Paramètres!$A$1:$I$89,5,0)</f>
        <v>-1.69961822393816E-13</v>
      </c>
      <c r="P93" s="14" t="e">
        <f t="shared" si="87"/>
        <v>#NUM!</v>
      </c>
      <c r="Q93" s="22" t="e">
        <f t="shared" si="54"/>
        <v>#NUM!</v>
      </c>
      <c r="R93" s="60" t="e">
        <f t="shared" si="55"/>
        <v>#NUM!</v>
      </c>
      <c r="S93" s="60">
        <f ca="1">AVERAGE(OFFSET($R$3,0,0,'Données projet'!$E$9+1,1))-AVERAGE(OFFSET($H$3,0,0,'Données projet'!$E$9+1,1))</f>
        <v>289.2405918938332</v>
      </c>
      <c r="T93" s="60">
        <f t="shared" si="88"/>
        <v>229.06617320689008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1.6898514407457306</v>
      </c>
      <c r="AA93" s="23">
        <f>EXP(-LN(2)/25)*AA92+(1-EXP(-LN(2)/25))/(LN(2)/25)*Calculateur!V93*Calculateur!X93*VLOOKUP('Données projet'!$B$9,Paramètres!$A$1:$I$89,3,0)*0.475*44/12</f>
        <v>3.9954526624663775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5.6853041032121077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5.2</v>
      </c>
      <c r="AI93" s="14">
        <f>IF('Données projet'!$A$62&gt;35,AI92+AH93-AQ92,IF(A93&lt;'Données projet'!$A$62,$AF$205^A93,IF(A93='Données projet'!$A$62,'Données projet'!$B$62,AI92+AH93-AQ92)))</f>
        <v>273.99999999999989</v>
      </c>
      <c r="AJ93" s="14">
        <f>AI93*VLOOKUP('Données projet'!$B$10,Paramètres!$A$1:$I$89,3,0)*VLOOKUP('Données projet'!$B$10,Paramètres!$A$1:$I$89,5,0)</f>
        <v>277.8359999999999</v>
      </c>
      <c r="AK93" s="14">
        <f t="shared" si="89"/>
        <v>66.509487177652318</v>
      </c>
      <c r="AL93" s="22">
        <f t="shared" si="58"/>
        <v>599.73505683441101</v>
      </c>
      <c r="AM93" s="60">
        <f t="shared" si="59"/>
        <v>893.06839016774438</v>
      </c>
      <c r="AN93" s="60">
        <f ca="1">AVERAGE(OFFSET($AM$3,0,0,'Données projet'!$E$10+1,1))-AVERAGE(OFFSET($H$3,0,0,'Données projet'!$E$10+1,1))</f>
        <v>474.89273620758723</v>
      </c>
      <c r="AO93" s="60">
        <f t="shared" si="90"/>
        <v>254.25036207346591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-2.2737367544323206E-13</v>
      </c>
      <c r="BE93" s="14">
        <f>BD93*VLOOKUP('Données projet'!$B$11,Paramètres!$A$1:$I$89,3,0)*VLOOKUP('Données projet'!$B$11,Paramètres!$A$1:$I$89,5,0)</f>
        <v>-1.3596945791505279E-13</v>
      </c>
      <c r="BF93" s="14" t="e">
        <f t="shared" si="91"/>
        <v>#NUM!</v>
      </c>
      <c r="BG93" s="22" t="e">
        <f t="shared" si="61"/>
        <v>#NUM!</v>
      </c>
      <c r="BH93" s="60" t="e">
        <f t="shared" si="62"/>
        <v>#NUM!</v>
      </c>
      <c r="BI93" s="60">
        <f ca="1">AVERAGE(OFFSET($BH$3,0,0,'Données projet'!$E$11+1,1))-AVERAGE(OFFSET($H$3,0,0,'Données projet'!$E$11+1,1))</f>
        <v>260.05715565502118</v>
      </c>
      <c r="BJ93" s="60">
        <f t="shared" si="92"/>
        <v>269.95556918835911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4.050971760269106</v>
      </c>
      <c r="BR93" s="23">
        <f>EXP(-LN(2)/2)*BR92+(1-EXP(-LN(2)/2))/(LN(2)/2)*BL93*BO93*VLOOKUP('Données projet'!$B$11,Paramètres!$A$1:$I$89,3,0)*0.475*44/12</f>
        <v>1.2280003490379669E-8</v>
      </c>
      <c r="BS93" s="24">
        <f t="shared" si="63"/>
        <v>4.0509717725491097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2.2737367544323206E-13</v>
      </c>
      <c r="BZ93" s="14">
        <f>BY93*VLOOKUP('Données projet'!$B$12,Paramètres!$A$1:$I$89,3,0)*VLOOKUP('Données projet'!$B$12,Paramètres!$A$1:$I$89,5,0)</f>
        <v>1.2710188457276673E-13</v>
      </c>
      <c r="CA93" s="14">
        <f t="shared" si="93"/>
        <v>1.856866851063998E-12</v>
      </c>
      <c r="CB93" s="22">
        <f t="shared" si="64"/>
        <v>3.4554122145673649E-12</v>
      </c>
      <c r="CC93" s="60">
        <f t="shared" si="65"/>
        <v>293.33333333333678</v>
      </c>
      <c r="CD93" s="60">
        <f ca="1">AVERAGE(OFFSET($CC$3,0,0,'Données projet'!$E$12+1,1))-AVERAGE(OFFSET($H$3,0,0,'Données projet'!$E$12+1,1))</f>
        <v>323.98185264074681</v>
      </c>
      <c r="CE93" s="60">
        <f t="shared" si="94"/>
        <v>301.22207291854005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0.82888594790093562</v>
      </c>
      <c r="CM93" s="23">
        <f>EXP(-LN(2)/2)*CM92+(1-EXP(-LN(2)/2))/(LN(2)/2)*CG93*CJ93*VLOOKUP('Données projet'!$B$12,Paramètres!$A$1:$I$89,3,0)*0.475*44/12</f>
        <v>1.501300095278339E-8</v>
      </c>
      <c r="CN93" s="24">
        <f t="shared" si="66"/>
        <v>0.82888596291393657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8.7211538461538449</v>
      </c>
      <c r="CT93" s="13">
        <f>IF('Données projet'!$A$140&gt;35,CT92+CS93-DB92,IF(A93&lt;'Données projet'!$A$140,$CQ$205^A93,IF(A93='Données projet'!$A$140,'Données projet'!$B$140,CT92+CS93-DB92)))</f>
        <v>337.22884615384612</v>
      </c>
      <c r="CU93" s="18">
        <f>CT93*VLOOKUP('Données projet'!$B$13,Paramètres!$A$1:$I$89,3,0)*VLOOKUP('Données projet'!$B$13,Paramètres!$A$1:$I$89,5,0)</f>
        <v>157.82309999999998</v>
      </c>
      <c r="CV93" s="14">
        <f t="shared" si="95"/>
        <v>40.351118750694731</v>
      </c>
      <c r="CW93" s="22">
        <f t="shared" si="67"/>
        <v>345.1534309907932</v>
      </c>
      <c r="CX93" s="60">
        <f t="shared" si="68"/>
        <v>638.48676432412651</v>
      </c>
      <c r="CY93" s="60">
        <f ca="1">AVERAGE(OFFSET($CX$3,0,0,'Données projet'!$E$13+1,1))-AVERAGE(OFFSET($H$3,0,0,'Données projet'!$E$13+1,1))</f>
        <v>285.59863510278109</v>
      </c>
      <c r="CZ93" s="60">
        <f t="shared" si="96"/>
        <v>190.4880882944471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>
        <f>VLOOKUP(A93,'Données projet'!$A$165:$I$185,2,0)</f>
        <v>296.15384615384613</v>
      </c>
      <c r="DM93" s="13">
        <f>VLOOKUP(A93,'Données projet'!$A$165:$I$185,9,0)</f>
        <v>3.8461538461538454</v>
      </c>
      <c r="DN93" s="13">
        <f t="array" ref="DN93">INDEX(DM:DM,MIN(IF(ISNUMBER(DM93:DM289),ROW(DM93:DM289),"")))</f>
        <v>3.8461538461538454</v>
      </c>
      <c r="DO93" s="13">
        <f>IF('Données projet'!$A$166&gt;35,DO92+DN93-DW92,IF(A93&lt;'Données projet'!$A$166,$DL$205^A93,IF(A93='Données projet'!$A$166,'Données projet'!$B$166,DO92+DN93-DW92)))</f>
        <v>296.15384615384602</v>
      </c>
      <c r="DP93" s="18">
        <f>DO93*VLOOKUP('Données projet'!$B$14,Paramètres!$A$1:$I$89,3,0)*VLOOKUP('Données projet'!$B$14,Paramètres!$A$1:$I$89,5,0)</f>
        <v>309.53999999999991</v>
      </c>
      <c r="DQ93" s="14">
        <f t="shared" si="97"/>
        <v>73.172755562281338</v>
      </c>
      <c r="DR93" s="22">
        <f t="shared" si="70"/>
        <v>666.55804927097313</v>
      </c>
      <c r="DS93" s="60">
        <f t="shared" si="71"/>
        <v>959.8913826043065</v>
      </c>
      <c r="DT93" s="60">
        <f ca="1">AVERAGE(OFFSET($DS$3,0,0,'Données projet'!$E$14+1,1))-AVERAGE(OFFSET($H$3,0,0,'Données projet'!$E$14+1,1))</f>
        <v>490.80835580536689</v>
      </c>
      <c r="DU93" s="60">
        <f t="shared" si="98"/>
        <v>302.12261539953789</v>
      </c>
      <c r="DV93" s="16">
        <f>IF(ISNA(VLOOKUP(A93,'Données projet'!$A$165:$I$185,3,0)),0,VLOOKUP(A93,'Données projet'!$A$165:$I$185,3,0))</f>
        <v>8</v>
      </c>
      <c r="DW93" s="16">
        <f>IF(ISNA(VLOOKUP(A93,'Données projet'!$A$165:$I$185,4,0)),0,VLOOKUP(A93,'Données projet'!$A$165:$I$185,4,0))</f>
        <v>21.153846153846153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0.54353432363418419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0.54353432363418419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-1.7053025658242404E-13</v>
      </c>
      <c r="EK93" s="18">
        <f>EJ93*VLOOKUP('Données projet'!$B$15,Paramètres!$A$1:$I$89,3,0)*VLOOKUP('Données projet'!$B$15,Paramètres!$A$1:$I$89,5,0)</f>
        <v>-1.4897523215040567E-13</v>
      </c>
      <c r="EL93" s="14" t="e">
        <f t="shared" si="99"/>
        <v>#NUM!</v>
      </c>
      <c r="EM93" s="22" t="e">
        <f t="shared" si="73"/>
        <v>#NUM!</v>
      </c>
      <c r="EN93" s="60" t="e">
        <f t="shared" si="74"/>
        <v>#NUM!</v>
      </c>
      <c r="EO93" s="60">
        <f ca="1">AVERAGE(OFFSET($EN$3,0,0,'Données projet'!$E$15+1,1))-AVERAGE(OFFSET($H$3,0,0,'Données projet'!$E$15+1,1))</f>
        <v>339.58437495284466</v>
      </c>
      <c r="EP93" s="60">
        <f t="shared" si="100"/>
        <v>371.26234252426531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0.87351870918853325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0.87351870918853325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>
        <f>VLOOKUP(A93,'Données projet'!$A$217:$I$237,2,0)</f>
        <v>246.15384615384613</v>
      </c>
      <c r="FC93" s="13">
        <f>VLOOKUP(A93,'Données projet'!$A$217:$I$237,9,0)</f>
        <v>3.3333333333333313</v>
      </c>
      <c r="FD93" s="13">
        <f t="array" ref="FD93">INDEX(FC:FC,MIN(IF(ISNUMBER(FC93:FC289),ROW(FC93:FC289),"")))</f>
        <v>3.3333333333333313</v>
      </c>
      <c r="FE93" s="13">
        <f>IF('Données projet'!$A$218&gt;35,FE92+FD93-FM92,IF(A93&lt;'Données projet'!$A$218,$FB$205^A93,IF(A93='Données projet'!$A$218,'Données projet'!$B$218,FE92+FD93-FM92)))</f>
        <v>246.15384615384627</v>
      </c>
      <c r="FF93" s="18">
        <f>FE93*VLOOKUP('Données projet'!$B$16,Paramètres!$A$1:$I$89,3,0)*VLOOKUP('Données projet'!$B$16,Paramètres!$A$1:$I$89,5,0)</f>
        <v>165.12000000000009</v>
      </c>
      <c r="FG93" s="14">
        <f t="shared" si="101"/>
        <v>41.995220128988628</v>
      </c>
      <c r="FH93" s="22">
        <f t="shared" si="76"/>
        <v>360.72567505798861</v>
      </c>
      <c r="FI93" s="60">
        <f t="shared" si="77"/>
        <v>654.05900839132187</v>
      </c>
      <c r="FJ93" s="60">
        <f ca="1">AVERAGE(OFFSET($FI$3,0,0,'Données projet'!$E$16+1,1))-AVERAGE(OFFSET($H$3,0,0,'Données projet'!$E$16+1,1))</f>
        <v>261.34571165681393</v>
      </c>
      <c r="FK93" s="60">
        <f t="shared" si="102"/>
        <v>207.9851454455669</v>
      </c>
      <c r="FL93" s="16">
        <f>IF(ISNA(VLOOKUP(A93,'Données projet'!$A$217:$I$237,3,0)),0,VLOOKUP(A93,'Données projet'!$A$217:$I$237,3,0))</f>
        <v>8</v>
      </c>
      <c r="FM93" s="16">
        <f>IF(ISNA(VLOOKUP(A93,'Données projet'!$A$217:$I$237,4,0)),0,VLOOKUP(A93,'Données projet'!$A$217:$I$237,4,0))</f>
        <v>21.153846153846153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8.5265128291212022E-14</v>
      </c>
      <c r="GA93" s="18">
        <f>FZ93*VLOOKUP('Données projet'!$B$17,Paramètres!$A$1:$I$89,3,0)*VLOOKUP('Données projet'!$B$17,Paramètres!$A$1:$I$89,5,0)</f>
        <v>7.7147888077888636E-14</v>
      </c>
      <c r="GB93" s="14">
        <f t="shared" si="103"/>
        <v>1.19451494619564E-12</v>
      </c>
      <c r="GC93" s="22">
        <f t="shared" si="79"/>
        <v>2.2148127696930623E-12</v>
      </c>
      <c r="GD93" s="60">
        <f t="shared" si="80"/>
        <v>293.33333333333553</v>
      </c>
      <c r="GE93" s="60">
        <f ca="1">AVERAGE(OFFSET($GD$3,0,0,'Données projet'!$E$17+1,1))-AVERAGE(OFFSET($H$3,0,0,'Données projet'!$E$17+1,1))</f>
        <v>195.57390574886637</v>
      </c>
      <c r="GF93" s="60">
        <f t="shared" si="104"/>
        <v>270.42511985134007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7.3157612340587541E-2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7.3157612340587541E-2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-1.7053025658242404E-13</v>
      </c>
      <c r="GV93" s="18">
        <f>GU93*VLOOKUP('Données projet'!$B$18,Paramètres!$A$1:$I$89,3,0)*VLOOKUP('Données projet'!$B$18,Paramètres!$A$1:$I$89,5,0)</f>
        <v>-1.3567387213697657E-13</v>
      </c>
      <c r="GW93" s="14" t="e">
        <f t="shared" si="105"/>
        <v>#NUM!</v>
      </c>
      <c r="GX93" s="22" t="e">
        <f t="shared" si="82"/>
        <v>#NUM!</v>
      </c>
      <c r="GY93" s="60" t="e">
        <f t="shared" si="83"/>
        <v>#NUM!</v>
      </c>
      <c r="GZ93" s="60">
        <f ca="1">AVERAGE(OFFSET($GY$3,0,0,'Données projet'!$E$18+1,1))-AVERAGE(OFFSET($H$3,0,0,'Données projet'!$E$18+1,1))</f>
        <v>312.53381881960331</v>
      </c>
      <c r="HA93" s="60">
        <f t="shared" si="106"/>
        <v>342.06887933351783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0.795525967296699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0.795525967296699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8">
        <f t="shared" si="56"/>
        <v>256.66666666666669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0</v>
      </c>
      <c r="N94" s="14">
        <f>IF('Données projet'!$A$36&gt;35,N93+M94-V93,IF(A94&lt;'Données projet'!$A$36,$K$205^A94,IF(A94='Données projet'!$A$36,'Données projet'!$B$36,N93+M94-V93)))</f>
        <v>-2.8421709430404007E-13</v>
      </c>
      <c r="O94" s="14">
        <f>N94*VLOOKUP('Données projet'!$B$9,Paramètres!$A$1:$I$89,3,0)*VLOOKUP('Données projet'!$B$9,Paramètres!$A$1:$I$89,5,0)</f>
        <v>-1.69961822393816E-13</v>
      </c>
      <c r="P94" s="14" t="e">
        <f t="shared" si="87"/>
        <v>#NUM!</v>
      </c>
      <c r="Q94" s="22" t="e">
        <f t="shared" si="54"/>
        <v>#NUM!</v>
      </c>
      <c r="R94" s="60" t="e">
        <f t="shared" si="55"/>
        <v>#NUM!</v>
      </c>
      <c r="S94" s="60">
        <f ca="1">AVERAGE(OFFSET($R$3,0,0,'Données projet'!$E$9+1,1))-AVERAGE(OFFSET($H$3,0,0,'Données projet'!$E$9+1,1))</f>
        <v>289.2405918938332</v>
      </c>
      <c r="T94" s="60">
        <f t="shared" si="88"/>
        <v>229.06617320689008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1.6567144847003117</v>
      </c>
      <c r="AA94" s="23">
        <f>EXP(-LN(2)/25)*AA93+(1-EXP(-LN(2)/25))/(LN(2)/25)*Calculateur!V94*Calculateur!X94*VLOOKUP('Données projet'!$B$9,Paramètres!$A$1:$I$89,3,0)*0.475*44/12</f>
        <v>3.8861967992995106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5.542911283999822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5.2</v>
      </c>
      <c r="AI94" s="14">
        <f>IF('Données projet'!$A$62&gt;35,AI93+AH94-AQ93,IF(A94&lt;'Données projet'!$A$62,$AF$205^A94,IF(A94='Données projet'!$A$62,'Données projet'!$B$62,AI93+AH94-AQ93)))</f>
        <v>279.19999999999987</v>
      </c>
      <c r="AJ94" s="14">
        <f>AI94*VLOOKUP('Données projet'!$B$10,Paramètres!$A$1:$I$89,3,0)*VLOOKUP('Données projet'!$B$10,Paramètres!$A$1:$I$89,5,0)</f>
        <v>283.10879999999992</v>
      </c>
      <c r="AK94" s="14">
        <f t="shared" si="89"/>
        <v>67.623564901653808</v>
      </c>
      <c r="AL94" s="22">
        <f t="shared" si="58"/>
        <v>610.85886887038021</v>
      </c>
      <c r="AM94" s="60">
        <f t="shared" si="59"/>
        <v>904.19220220371358</v>
      </c>
      <c r="AN94" s="60">
        <f ca="1">AVERAGE(OFFSET($AM$3,0,0,'Données projet'!$E$10+1,1))-AVERAGE(OFFSET($H$3,0,0,'Données projet'!$E$10+1,1))</f>
        <v>474.89273620758723</v>
      </c>
      <c r="AO94" s="60">
        <f t="shared" si="90"/>
        <v>254.25036207346591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-2.2737367544323206E-13</v>
      </c>
      <c r="BE94" s="14">
        <f>BD94*VLOOKUP('Données projet'!$B$11,Paramètres!$A$1:$I$89,3,0)*VLOOKUP('Données projet'!$B$11,Paramètres!$A$1:$I$89,5,0)</f>
        <v>-1.3596945791505279E-13</v>
      </c>
      <c r="BF94" s="14" t="e">
        <f t="shared" si="91"/>
        <v>#NUM!</v>
      </c>
      <c r="BG94" s="22" t="e">
        <f t="shared" si="61"/>
        <v>#NUM!</v>
      </c>
      <c r="BH94" s="60" t="e">
        <f t="shared" si="62"/>
        <v>#NUM!</v>
      </c>
      <c r="BI94" s="60">
        <f ca="1">AVERAGE(OFFSET($BH$3,0,0,'Données projet'!$E$11+1,1))-AVERAGE(OFFSET($H$3,0,0,'Données projet'!$E$11+1,1))</f>
        <v>260.05715565502118</v>
      </c>
      <c r="BJ94" s="60">
        <f t="shared" si="92"/>
        <v>269.95556918835911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3.9401977244532009</v>
      </c>
      <c r="BR94" s="23">
        <f>EXP(-LN(2)/2)*BR93+(1-EXP(-LN(2)/2))/(LN(2)/2)*BL94*BO94*VLOOKUP('Données projet'!$B$11,Paramètres!$A$1:$I$89,3,0)*0.475*44/12</f>
        <v>8.6832737410419362E-9</v>
      </c>
      <c r="BS94" s="24">
        <f t="shared" si="63"/>
        <v>3.9401977331364746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2.2737367544323206E-13</v>
      </c>
      <c r="BZ94" s="14">
        <f>BY94*VLOOKUP('Données projet'!$B$12,Paramètres!$A$1:$I$89,3,0)*VLOOKUP('Données projet'!$B$12,Paramètres!$A$1:$I$89,5,0)</f>
        <v>1.2710188457276673E-13</v>
      </c>
      <c r="CA94" s="14">
        <f t="shared" si="93"/>
        <v>1.856866851063998E-12</v>
      </c>
      <c r="CB94" s="22">
        <f t="shared" si="64"/>
        <v>3.4554122145673649E-12</v>
      </c>
      <c r="CC94" s="60">
        <f t="shared" si="65"/>
        <v>293.33333333333678</v>
      </c>
      <c r="CD94" s="60">
        <f ca="1">AVERAGE(OFFSET($CC$3,0,0,'Données projet'!$E$12+1,1))-AVERAGE(OFFSET($H$3,0,0,'Données projet'!$E$12+1,1))</f>
        <v>323.98185264074681</v>
      </c>
      <c r="CE94" s="60">
        <f t="shared" si="94"/>
        <v>301.22207291854005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0.80622001806636701</v>
      </c>
      <c r="CM94" s="23">
        <f>EXP(-LN(2)/2)*CM93+(1-EXP(-LN(2)/2))/(LN(2)/2)*CG94*CJ94*VLOOKUP('Données projet'!$B$12,Paramètres!$A$1:$I$89,3,0)*0.475*44/12</f>
        <v>1.0615794779673234E-8</v>
      </c>
      <c r="CN94" s="24">
        <f t="shared" si="66"/>
        <v>0.8062200286821618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8.7211538461538449</v>
      </c>
      <c r="CT94" s="13">
        <f>IF('Données projet'!$A$140&gt;35,CT93+CS94-DB93,IF(A94&lt;'Données projet'!$A$140,$CQ$205^A94,IF(A94='Données projet'!$A$140,'Données projet'!$B$140,CT93+CS94-DB93)))</f>
        <v>345.95</v>
      </c>
      <c r="CU94" s="18">
        <f>CT94*VLOOKUP('Données projet'!$B$13,Paramètres!$A$1:$I$89,3,0)*VLOOKUP('Données projet'!$B$13,Paramètres!$A$1:$I$89,5,0)</f>
        <v>161.90459999999999</v>
      </c>
      <c r="CV94" s="14">
        <f t="shared" si="95"/>
        <v>41.271806945500579</v>
      </c>
      <c r="CW94" s="22">
        <f t="shared" si="67"/>
        <v>353.86557543008013</v>
      </c>
      <c r="CX94" s="60">
        <f t="shared" si="68"/>
        <v>647.19890876341344</v>
      </c>
      <c r="CY94" s="60">
        <f ca="1">AVERAGE(OFFSET($CX$3,0,0,'Données projet'!$E$13+1,1))-AVERAGE(OFFSET($H$3,0,0,'Données projet'!$E$13+1,1))</f>
        <v>285.59863510278109</v>
      </c>
      <c r="CZ94" s="60">
        <f t="shared" si="96"/>
        <v>190.4880882944471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3.5897435897435912</v>
      </c>
      <c r="DO94" s="13">
        <f>IF('Données projet'!$A$166&gt;35,DO93+DN94-DW93,IF(A94&lt;'Données projet'!$A$166,$DL$205^A94,IF(A94='Données projet'!$A$166,'Données projet'!$B$166,DO93+DN94-DW93)))</f>
        <v>278.58974358974348</v>
      </c>
      <c r="DP94" s="18">
        <f>DO94*VLOOKUP('Données projet'!$B$14,Paramètres!$A$1:$I$89,3,0)*VLOOKUP('Données projet'!$B$14,Paramètres!$A$1:$I$89,5,0)</f>
        <v>291.1819999999999</v>
      </c>
      <c r="DQ94" s="14">
        <f t="shared" si="97"/>
        <v>69.324674463094695</v>
      </c>
      <c r="DR94" s="22">
        <f t="shared" si="70"/>
        <v>627.88245802322308</v>
      </c>
      <c r="DS94" s="60">
        <f t="shared" si="71"/>
        <v>921.21579135655634</v>
      </c>
      <c r="DT94" s="60">
        <f ca="1">AVERAGE(OFFSET($DS$3,0,0,'Données projet'!$E$14+1,1))-AVERAGE(OFFSET($H$3,0,0,'Données projet'!$E$14+1,1))</f>
        <v>490.80835580536689</v>
      </c>
      <c r="DU94" s="60">
        <f t="shared" si="98"/>
        <v>302.12261539953789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0.53287594707092001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0.53287594707092001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-1.7053025658242404E-13</v>
      </c>
      <c r="EK94" s="18">
        <f>EJ94*VLOOKUP('Données projet'!$B$15,Paramètres!$A$1:$I$89,3,0)*VLOOKUP('Données projet'!$B$15,Paramètres!$A$1:$I$89,5,0)</f>
        <v>-1.4897523215040567E-13</v>
      </c>
      <c r="EL94" s="14" t="e">
        <f t="shared" si="99"/>
        <v>#NUM!</v>
      </c>
      <c r="EM94" s="22" t="e">
        <f t="shared" si="73"/>
        <v>#NUM!</v>
      </c>
      <c r="EN94" s="60" t="e">
        <f t="shared" si="74"/>
        <v>#NUM!</v>
      </c>
      <c r="EO94" s="60">
        <f ca="1">AVERAGE(OFFSET($EN$3,0,0,'Données projet'!$E$15+1,1))-AVERAGE(OFFSET($H$3,0,0,'Données projet'!$E$15+1,1))</f>
        <v>339.58437495284466</v>
      </c>
      <c r="EP94" s="60">
        <f t="shared" si="100"/>
        <v>371.26234252426531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0.85638954009514967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0.85638954009514967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3.2051282051282102</v>
      </c>
      <c r="FE94" s="13">
        <f>IF('Données projet'!$A$218&gt;35,FE93+FD94-FM93,IF(A94&lt;'Données projet'!$A$218,$FB$205^A94,IF(A94='Données projet'!$A$218,'Données projet'!$B$218,FE93+FD94-FM93)))</f>
        <v>228.20512820512832</v>
      </c>
      <c r="FF94" s="18">
        <f>FE94*VLOOKUP('Données projet'!$B$16,Paramètres!$A$1:$I$89,3,0)*VLOOKUP('Données projet'!$B$16,Paramètres!$A$1:$I$89,5,0)</f>
        <v>153.0800000000001</v>
      </c>
      <c r="FG94" s="14">
        <f t="shared" si="101"/>
        <v>39.277696538385037</v>
      </c>
      <c r="FH94" s="22">
        <f t="shared" si="76"/>
        <v>335.02298813768743</v>
      </c>
      <c r="FI94" s="60">
        <f t="shared" si="77"/>
        <v>628.35632147102069</v>
      </c>
      <c r="FJ94" s="60">
        <f ca="1">AVERAGE(OFFSET($FI$3,0,0,'Données projet'!$E$16+1,1))-AVERAGE(OFFSET($H$3,0,0,'Données projet'!$E$16+1,1))</f>
        <v>261.34571165681393</v>
      </c>
      <c r="FK94" s="60">
        <f t="shared" si="102"/>
        <v>207.9851454455669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8.5265128291212022E-14</v>
      </c>
      <c r="GA94" s="18">
        <f>FZ94*VLOOKUP('Données projet'!$B$17,Paramètres!$A$1:$I$89,3,0)*VLOOKUP('Données projet'!$B$17,Paramètres!$A$1:$I$89,5,0)</f>
        <v>7.7147888077888636E-14</v>
      </c>
      <c r="GB94" s="14">
        <f t="shared" si="103"/>
        <v>1.19451494619564E-12</v>
      </c>
      <c r="GC94" s="22">
        <f t="shared" si="79"/>
        <v>2.2148127696930623E-12</v>
      </c>
      <c r="GD94" s="60">
        <f t="shared" si="80"/>
        <v>293.33333333333553</v>
      </c>
      <c r="GE94" s="60">
        <f ca="1">AVERAGE(OFFSET($GD$3,0,0,'Données projet'!$E$17+1,1))-AVERAGE(OFFSET($H$3,0,0,'Données projet'!$E$17+1,1))</f>
        <v>195.57390574886637</v>
      </c>
      <c r="GF94" s="60">
        <f t="shared" si="104"/>
        <v>270.42511985134007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7.1723036184326114E-2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7.1723036184326114E-2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-1.7053025658242404E-13</v>
      </c>
      <c r="GV94" s="18">
        <f>GU94*VLOOKUP('Données projet'!$B$18,Paramètres!$A$1:$I$89,3,0)*VLOOKUP('Données projet'!$B$18,Paramètres!$A$1:$I$89,5,0)</f>
        <v>-1.3567387213697657E-13</v>
      </c>
      <c r="GW94" s="14" t="e">
        <f t="shared" si="105"/>
        <v>#NUM!</v>
      </c>
      <c r="GX94" s="22" t="e">
        <f t="shared" si="82"/>
        <v>#NUM!</v>
      </c>
      <c r="GY94" s="60" t="e">
        <f t="shared" si="83"/>
        <v>#NUM!</v>
      </c>
      <c r="GZ94" s="60">
        <f ca="1">AVERAGE(OFFSET($GY$3,0,0,'Données projet'!$E$18+1,1))-AVERAGE(OFFSET($H$3,0,0,'Données projet'!$E$18+1,1))</f>
        <v>312.53381881960331</v>
      </c>
      <c r="HA94" s="60">
        <f t="shared" si="106"/>
        <v>342.06887933351783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0.77992618830093896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0.77992618830093896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8">
        <f t="shared" si="56"/>
        <v>256.66666666666669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0</v>
      </c>
      <c r="N95" s="14">
        <f>IF('Données projet'!$A$36&gt;35,N94+M95-V94,IF(A95&lt;'Données projet'!$A$36,$K$205^A95,IF(A95='Données projet'!$A$36,'Données projet'!$B$36,N94+M95-V94)))</f>
        <v>-2.8421709430404007E-13</v>
      </c>
      <c r="O95" s="14">
        <f>N95*VLOOKUP('Données projet'!$B$9,Paramètres!$A$1:$I$89,3,0)*VLOOKUP('Données projet'!$B$9,Paramètres!$A$1:$I$89,5,0)</f>
        <v>-1.69961822393816E-13</v>
      </c>
      <c r="P95" s="14" t="e">
        <f t="shared" si="87"/>
        <v>#NUM!</v>
      </c>
      <c r="Q95" s="22" t="e">
        <f t="shared" si="54"/>
        <v>#NUM!</v>
      </c>
      <c r="R95" s="60" t="e">
        <f t="shared" si="55"/>
        <v>#NUM!</v>
      </c>
      <c r="S95" s="60">
        <f ca="1">AVERAGE(OFFSET($R$3,0,0,'Données projet'!$E$9+1,1))-AVERAGE(OFFSET($H$3,0,0,'Données projet'!$E$9+1,1))</f>
        <v>289.2405918938332</v>
      </c>
      <c r="T95" s="60">
        <f t="shared" si="88"/>
        <v>229.06617320689008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1.624227324151396</v>
      </c>
      <c r="AA95" s="23">
        <f>EXP(-LN(2)/25)*AA94+(1-EXP(-LN(2)/25))/(LN(2)/25)*Calculateur!V95*Calculateur!X95*VLOOKUP('Données projet'!$B$9,Paramètres!$A$1:$I$89,3,0)*0.475*44/12</f>
        <v>3.779928543456458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5.4041558676078543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5.2</v>
      </c>
      <c r="AI95" s="14">
        <f>IF('Données projet'!$A$62&gt;35,AI94+AH95-AQ94,IF(A95&lt;'Données projet'!$A$62,$AF$205^A95,IF(A95='Données projet'!$A$62,'Données projet'!$B$62,AI94+AH95-AQ94)))</f>
        <v>284.39999999999986</v>
      </c>
      <c r="AJ95" s="14">
        <f>AI95*VLOOKUP('Données projet'!$B$10,Paramètres!$A$1:$I$89,3,0)*VLOOKUP('Données projet'!$B$10,Paramètres!$A$1:$I$89,5,0)</f>
        <v>288.38159999999988</v>
      </c>
      <c r="AK95" s="14">
        <f t="shared" si="89"/>
        <v>68.735229875936611</v>
      </c>
      <c r="AL95" s="22">
        <f t="shared" si="58"/>
        <v>621.97847870058933</v>
      </c>
      <c r="AM95" s="60">
        <f t="shared" si="59"/>
        <v>915.31181203392271</v>
      </c>
      <c r="AN95" s="60">
        <f ca="1">AVERAGE(OFFSET($AM$3,0,0,'Données projet'!$E$10+1,1))-AVERAGE(OFFSET($H$3,0,0,'Données projet'!$E$10+1,1))</f>
        <v>474.89273620758723</v>
      </c>
      <c r="AO95" s="60">
        <f t="shared" si="90"/>
        <v>254.25036207346591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-2.2737367544323206E-13</v>
      </c>
      <c r="BE95" s="14">
        <f>BD95*VLOOKUP('Données projet'!$B$11,Paramètres!$A$1:$I$89,3,0)*VLOOKUP('Données projet'!$B$11,Paramètres!$A$1:$I$89,5,0)</f>
        <v>-1.3596945791505279E-13</v>
      </c>
      <c r="BF95" s="14" t="e">
        <f t="shared" si="91"/>
        <v>#NUM!</v>
      </c>
      <c r="BG95" s="22" t="e">
        <f t="shared" si="61"/>
        <v>#NUM!</v>
      </c>
      <c r="BH95" s="60" t="e">
        <f t="shared" si="62"/>
        <v>#NUM!</v>
      </c>
      <c r="BI95" s="60">
        <f ca="1">AVERAGE(OFFSET($BH$3,0,0,'Données projet'!$E$11+1,1))-AVERAGE(OFFSET($H$3,0,0,'Données projet'!$E$11+1,1))</f>
        <v>260.05715565502118</v>
      </c>
      <c r="BJ95" s="60">
        <f t="shared" si="92"/>
        <v>269.95556918835911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3.8324528104720352</v>
      </c>
      <c r="BR95" s="23">
        <f>EXP(-LN(2)/2)*BR94+(1-EXP(-LN(2)/2))/(LN(2)/2)*BL95*BO95*VLOOKUP('Données projet'!$B$11,Paramètres!$A$1:$I$89,3,0)*0.475*44/12</f>
        <v>6.1400017451898343E-9</v>
      </c>
      <c r="BS95" s="24">
        <f t="shared" si="63"/>
        <v>3.8324528166120371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2.2737367544323206E-13</v>
      </c>
      <c r="BZ95" s="14">
        <f>BY95*VLOOKUP('Données projet'!$B$12,Paramètres!$A$1:$I$89,3,0)*VLOOKUP('Données projet'!$B$12,Paramètres!$A$1:$I$89,5,0)</f>
        <v>1.2710188457276673E-13</v>
      </c>
      <c r="CA95" s="14">
        <f t="shared" si="93"/>
        <v>1.856866851063998E-12</v>
      </c>
      <c r="CB95" s="22">
        <f t="shared" si="64"/>
        <v>3.4554122145673649E-12</v>
      </c>
      <c r="CC95" s="60">
        <f t="shared" si="65"/>
        <v>293.33333333333678</v>
      </c>
      <c r="CD95" s="60">
        <f ca="1">AVERAGE(OFFSET($CC$3,0,0,'Données projet'!$E$12+1,1))-AVERAGE(OFFSET($H$3,0,0,'Données projet'!$E$12+1,1))</f>
        <v>323.98185264074681</v>
      </c>
      <c r="CE95" s="60">
        <f t="shared" si="94"/>
        <v>301.22207291854005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0.78417388927507414</v>
      </c>
      <c r="CM95" s="23">
        <f>EXP(-LN(2)/2)*CM94+(1-EXP(-LN(2)/2))/(LN(2)/2)*CG95*CJ95*VLOOKUP('Données projet'!$B$12,Paramètres!$A$1:$I$89,3,0)*0.475*44/12</f>
        <v>7.5065004763916948E-9</v>
      </c>
      <c r="CN95" s="24">
        <f t="shared" si="66"/>
        <v>0.78417389678157456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8.7211538461538449</v>
      </c>
      <c r="CT95" s="13">
        <f>IF('Données projet'!$A$140&gt;35,CT94+CS95-DB94,IF(A95&lt;'Données projet'!$A$140,$CQ$205^A95,IF(A95='Données projet'!$A$140,'Données projet'!$B$140,CT94+CS95-DB94)))</f>
        <v>354.67115384615386</v>
      </c>
      <c r="CU95" s="18">
        <f>CT95*VLOOKUP('Données projet'!$B$13,Paramètres!$A$1:$I$89,3,0)*VLOOKUP('Données projet'!$B$13,Paramètres!$A$1:$I$89,5,0)</f>
        <v>165.98609999999999</v>
      </c>
      <c r="CV95" s="14">
        <f t="shared" si="95"/>
        <v>42.18979716636489</v>
      </c>
      <c r="CW95" s="22">
        <f t="shared" si="67"/>
        <v>362.57302089808542</v>
      </c>
      <c r="CX95" s="60">
        <f t="shared" si="68"/>
        <v>655.90635423141873</v>
      </c>
      <c r="CY95" s="60">
        <f ca="1">AVERAGE(OFFSET($CX$3,0,0,'Données projet'!$E$13+1,1))-AVERAGE(OFFSET($H$3,0,0,'Données projet'!$E$13+1,1))</f>
        <v>285.59863510278109</v>
      </c>
      <c r="CZ95" s="60">
        <f t="shared" si="96"/>
        <v>190.4880882944471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3.5897435897435912</v>
      </c>
      <c r="DO95" s="13">
        <f>IF('Données projet'!$A$166&gt;35,DO94+DN95-DW94,IF(A95&lt;'Données projet'!$A$166,$DL$205^A95,IF(A95='Données projet'!$A$166,'Données projet'!$B$166,DO94+DN95-DW94)))</f>
        <v>282.17948717948707</v>
      </c>
      <c r="DP95" s="18">
        <f>DO95*VLOOKUP('Données projet'!$B$14,Paramètres!$A$1:$I$89,3,0)*VLOOKUP('Données projet'!$B$14,Paramètres!$A$1:$I$89,5,0)</f>
        <v>294.93399999999991</v>
      </c>
      <c r="DQ95" s="14">
        <f t="shared" si="97"/>
        <v>70.113384904584848</v>
      </c>
      <c r="DR95" s="22">
        <f t="shared" si="70"/>
        <v>635.79086204215173</v>
      </c>
      <c r="DS95" s="60">
        <f t="shared" si="71"/>
        <v>929.12419537548499</v>
      </c>
      <c r="DT95" s="60">
        <f ca="1">AVERAGE(OFFSET($DS$3,0,0,'Données projet'!$E$14+1,1))-AVERAGE(OFFSET($H$3,0,0,'Données projet'!$E$14+1,1))</f>
        <v>490.80835580536689</v>
      </c>
      <c r="DU95" s="60">
        <f t="shared" si="98"/>
        <v>302.12261539953789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0.52242657477109367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0.52242657477109367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-1.7053025658242404E-13</v>
      </c>
      <c r="EK95" s="18">
        <f>EJ95*VLOOKUP('Données projet'!$B$15,Paramètres!$A$1:$I$89,3,0)*VLOOKUP('Données projet'!$B$15,Paramètres!$A$1:$I$89,5,0)</f>
        <v>-1.4897523215040567E-13</v>
      </c>
      <c r="EL95" s="14" t="e">
        <f t="shared" si="99"/>
        <v>#NUM!</v>
      </c>
      <c r="EM95" s="22" t="e">
        <f t="shared" si="73"/>
        <v>#NUM!</v>
      </c>
      <c r="EN95" s="60" t="e">
        <f t="shared" si="74"/>
        <v>#NUM!</v>
      </c>
      <c r="EO95" s="60">
        <f ca="1">AVERAGE(OFFSET($EN$3,0,0,'Données projet'!$E$15+1,1))-AVERAGE(OFFSET($H$3,0,0,'Données projet'!$E$15+1,1))</f>
        <v>339.58437495284466</v>
      </c>
      <c r="EP95" s="60">
        <f t="shared" si="100"/>
        <v>371.26234252426531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0.83959626355992589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0.83959626355992589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3.2051282051282102</v>
      </c>
      <c r="FE95" s="13">
        <f>IF('Données projet'!$A$218&gt;35,FE94+FD95-FM94,IF(A95&lt;'Données projet'!$A$218,$FB$205^A95,IF(A95='Données projet'!$A$218,'Données projet'!$B$218,FE94+FD95-FM94)))</f>
        <v>231.41025641025652</v>
      </c>
      <c r="FF95" s="18">
        <f>FE95*VLOOKUP('Données projet'!$B$16,Paramètres!$A$1:$I$89,3,0)*VLOOKUP('Données projet'!$B$16,Paramètres!$A$1:$I$89,5,0)</f>
        <v>155.23000000000008</v>
      </c>
      <c r="FG95" s="14">
        <f t="shared" si="101"/>
        <v>39.764740791164932</v>
      </c>
      <c r="FH95" s="22">
        <f t="shared" si="76"/>
        <v>339.61584021127902</v>
      </c>
      <c r="FI95" s="60">
        <f t="shared" si="77"/>
        <v>632.94917354461234</v>
      </c>
      <c r="FJ95" s="60">
        <f ca="1">AVERAGE(OFFSET($FI$3,0,0,'Données projet'!$E$16+1,1))-AVERAGE(OFFSET($H$3,0,0,'Données projet'!$E$16+1,1))</f>
        <v>261.34571165681393</v>
      </c>
      <c r="FK95" s="60">
        <f t="shared" si="102"/>
        <v>207.9851454455669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8.5265128291212022E-14</v>
      </c>
      <c r="GA95" s="18">
        <f>FZ95*VLOOKUP('Données projet'!$B$17,Paramètres!$A$1:$I$89,3,0)*VLOOKUP('Données projet'!$B$17,Paramètres!$A$1:$I$89,5,0)</f>
        <v>7.7147888077888636E-14</v>
      </c>
      <c r="GB95" s="14">
        <f t="shared" si="103"/>
        <v>1.19451494619564E-12</v>
      </c>
      <c r="GC95" s="22">
        <f t="shared" si="79"/>
        <v>2.2148127696930623E-12</v>
      </c>
      <c r="GD95" s="60">
        <f t="shared" si="80"/>
        <v>293.33333333333553</v>
      </c>
      <c r="GE95" s="60">
        <f ca="1">AVERAGE(OFFSET($GD$3,0,0,'Données projet'!$E$17+1,1))-AVERAGE(OFFSET($H$3,0,0,'Données projet'!$E$17+1,1))</f>
        <v>195.57390574886637</v>
      </c>
      <c r="GF95" s="60">
        <f t="shared" si="104"/>
        <v>270.42511985134007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7.0316591191483924E-2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7.0316591191483924E-2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-1.7053025658242404E-13</v>
      </c>
      <c r="GV95" s="18">
        <f>GU95*VLOOKUP('Données projet'!$B$18,Paramètres!$A$1:$I$89,3,0)*VLOOKUP('Données projet'!$B$18,Paramètres!$A$1:$I$89,5,0)</f>
        <v>-1.3567387213697657E-13</v>
      </c>
      <c r="GW95" s="14" t="e">
        <f t="shared" si="105"/>
        <v>#NUM!</v>
      </c>
      <c r="GX95" s="22" t="e">
        <f t="shared" si="82"/>
        <v>#NUM!</v>
      </c>
      <c r="GY95" s="60" t="e">
        <f t="shared" si="83"/>
        <v>#NUM!</v>
      </c>
      <c r="GZ95" s="60">
        <f ca="1">AVERAGE(OFFSET($GY$3,0,0,'Données projet'!$E$18+1,1))-AVERAGE(OFFSET($H$3,0,0,'Données projet'!$E$18+1,1))</f>
        <v>312.53381881960331</v>
      </c>
      <c r="HA95" s="60">
        <f t="shared" si="106"/>
        <v>342.06887933351783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0.76463231145636013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0.76463231145636013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8">
        <f t="shared" si="56"/>
        <v>256.66666666666669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0</v>
      </c>
      <c r="N96" s="14">
        <f>IF('Données projet'!$A$36&gt;35,N95+M96-V95,IF(A96&lt;'Données projet'!$A$36,$K$205^A96,IF(A96='Données projet'!$A$36,'Données projet'!$B$36,N95+M96-V95)))</f>
        <v>-2.8421709430404007E-13</v>
      </c>
      <c r="O96" s="14">
        <f>N96*VLOOKUP('Données projet'!$B$9,Paramètres!$A$1:$I$89,3,0)*VLOOKUP('Données projet'!$B$9,Paramètres!$A$1:$I$89,5,0)</f>
        <v>-1.69961822393816E-13</v>
      </c>
      <c r="P96" s="14" t="e">
        <f t="shared" si="87"/>
        <v>#NUM!</v>
      </c>
      <c r="Q96" s="22" t="e">
        <f t="shared" si="54"/>
        <v>#NUM!</v>
      </c>
      <c r="R96" s="60" t="e">
        <f t="shared" si="55"/>
        <v>#NUM!</v>
      </c>
      <c r="S96" s="60">
        <f ca="1">AVERAGE(OFFSET($R$3,0,0,'Données projet'!$E$9+1,1))-AVERAGE(OFFSET($H$3,0,0,'Données projet'!$E$9+1,1))</f>
        <v>289.2405918938332</v>
      </c>
      <c r="T96" s="60">
        <f t="shared" si="88"/>
        <v>229.06617320689008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1.5923772170056332</v>
      </c>
      <c r="AA96" s="23">
        <f>EXP(-LN(2)/25)*AA95+(1-EXP(-LN(2)/25))/(LN(2)/25)*Calculateur!V96*Calculateur!X96*VLOOKUP('Données projet'!$B$9,Paramètres!$A$1:$I$89,3,0)*0.475*44/12</f>
        <v>3.6765661986578384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5.2689434156634718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5.2</v>
      </c>
      <c r="AI96" s="14">
        <f>IF('Données projet'!$A$62&gt;35,AI95+AH96-AQ95,IF(A96&lt;'Données projet'!$A$62,$AF$205^A96,IF(A96='Données projet'!$A$62,'Données projet'!$B$62,AI95+AH96-AQ95)))</f>
        <v>289.59999999999985</v>
      </c>
      <c r="AJ96" s="14">
        <f>AI96*VLOOKUP('Données projet'!$B$10,Paramètres!$A$1:$I$89,3,0)*VLOOKUP('Données projet'!$B$10,Paramètres!$A$1:$I$89,5,0)</f>
        <v>293.6543999999999</v>
      </c>
      <c r="AK96" s="14">
        <f t="shared" si="89"/>
        <v>69.844531303614474</v>
      </c>
      <c r="AL96" s="22">
        <f t="shared" si="58"/>
        <v>633.09397202046159</v>
      </c>
      <c r="AM96" s="60">
        <f t="shared" si="59"/>
        <v>926.42730535379496</v>
      </c>
      <c r="AN96" s="60">
        <f ca="1">AVERAGE(OFFSET($AM$3,0,0,'Données projet'!$E$10+1,1))-AVERAGE(OFFSET($H$3,0,0,'Données projet'!$E$10+1,1))</f>
        <v>474.89273620758723</v>
      </c>
      <c r="AO96" s="60">
        <f t="shared" si="90"/>
        <v>254.25036207346591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-2.2737367544323206E-13</v>
      </c>
      <c r="BE96" s="14">
        <f>BD96*VLOOKUP('Données projet'!$B$11,Paramètres!$A$1:$I$89,3,0)*VLOOKUP('Données projet'!$B$11,Paramètres!$A$1:$I$89,5,0)</f>
        <v>-1.3596945791505279E-13</v>
      </c>
      <c r="BF96" s="14" t="e">
        <f t="shared" si="91"/>
        <v>#NUM!</v>
      </c>
      <c r="BG96" s="22" t="e">
        <f t="shared" si="61"/>
        <v>#NUM!</v>
      </c>
      <c r="BH96" s="60" t="e">
        <f t="shared" si="62"/>
        <v>#NUM!</v>
      </c>
      <c r="BI96" s="60">
        <f ca="1">AVERAGE(OFFSET($BH$3,0,0,'Données projet'!$E$11+1,1))-AVERAGE(OFFSET($H$3,0,0,'Données projet'!$E$11+1,1))</f>
        <v>260.05715565502118</v>
      </c>
      <c r="BJ96" s="60">
        <f t="shared" si="92"/>
        <v>269.95556918835911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3.7276541868297435</v>
      </c>
      <c r="BR96" s="23">
        <f>EXP(-LN(2)/2)*BR95+(1-EXP(-LN(2)/2))/(LN(2)/2)*BL96*BO96*VLOOKUP('Données projet'!$B$11,Paramètres!$A$1:$I$89,3,0)*0.475*44/12</f>
        <v>4.3416368705209681E-9</v>
      </c>
      <c r="BS96" s="24">
        <f t="shared" si="63"/>
        <v>3.7276541911713803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2.2737367544323206E-13</v>
      </c>
      <c r="BZ96" s="14">
        <f>BY96*VLOOKUP('Données projet'!$B$12,Paramètres!$A$1:$I$89,3,0)*VLOOKUP('Données projet'!$B$12,Paramètres!$A$1:$I$89,5,0)</f>
        <v>1.2710188457276673E-13</v>
      </c>
      <c r="CA96" s="14">
        <f t="shared" si="93"/>
        <v>1.856866851063998E-12</v>
      </c>
      <c r="CB96" s="22">
        <f t="shared" si="64"/>
        <v>3.4554122145673649E-12</v>
      </c>
      <c r="CC96" s="60">
        <f t="shared" si="65"/>
        <v>293.33333333333678</v>
      </c>
      <c r="CD96" s="60">
        <f ca="1">AVERAGE(OFFSET($CC$3,0,0,'Données projet'!$E$12+1,1))-AVERAGE(OFFSET($H$3,0,0,'Données projet'!$E$12+1,1))</f>
        <v>323.98185264074681</v>
      </c>
      <c r="CE96" s="60">
        <f t="shared" si="94"/>
        <v>301.22207291854005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0.76273061303493461</v>
      </c>
      <c r="CM96" s="23">
        <f>EXP(-LN(2)/2)*CM95+(1-EXP(-LN(2)/2))/(LN(2)/2)*CG96*CJ96*VLOOKUP('Données projet'!$B$12,Paramètres!$A$1:$I$89,3,0)*0.475*44/12</f>
        <v>5.3078973898366169E-9</v>
      </c>
      <c r="CN96" s="24">
        <f t="shared" si="66"/>
        <v>0.76273061834283196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8.7211538461538449</v>
      </c>
      <c r="CT96" s="13">
        <f>IF('Données projet'!$A$140&gt;35,CT95+CS96-DB95,IF(A96&lt;'Données projet'!$A$140,$CQ$205^A96,IF(A96='Données projet'!$A$140,'Données projet'!$B$140,CT95+CS96-DB95)))</f>
        <v>363.39230769230772</v>
      </c>
      <c r="CU96" s="18">
        <f>CT96*VLOOKUP('Données projet'!$B$13,Paramètres!$A$1:$I$89,3,0)*VLOOKUP('Données projet'!$B$13,Paramètres!$A$1:$I$89,5,0)</f>
        <v>170.0676</v>
      </c>
      <c r="CV96" s="14">
        <f t="shared" si="95"/>
        <v>43.105163386216795</v>
      </c>
      <c r="CW96" s="22">
        <f t="shared" si="67"/>
        <v>371.27589623099425</v>
      </c>
      <c r="CX96" s="60">
        <f t="shared" si="68"/>
        <v>664.60922956432751</v>
      </c>
      <c r="CY96" s="60">
        <f ca="1">AVERAGE(OFFSET($CX$3,0,0,'Données projet'!$E$13+1,1))-AVERAGE(OFFSET($H$3,0,0,'Données projet'!$E$13+1,1))</f>
        <v>285.59863510278109</v>
      </c>
      <c r="CZ96" s="60">
        <f t="shared" si="96"/>
        <v>190.4880882944471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3.5897435897435912</v>
      </c>
      <c r="DO96" s="13">
        <f>IF('Données projet'!$A$166&gt;35,DO95+DN96-DW95,IF(A96&lt;'Données projet'!$A$166,$DL$205^A96,IF(A96='Données projet'!$A$166,'Données projet'!$B$166,DO95+DN96-DW95)))</f>
        <v>285.76923076923066</v>
      </c>
      <c r="DP96" s="18">
        <f>DO96*VLOOKUP('Données projet'!$B$14,Paramètres!$A$1:$I$89,3,0)*VLOOKUP('Données projet'!$B$14,Paramètres!$A$1:$I$89,5,0)</f>
        <v>298.68599999999992</v>
      </c>
      <c r="DQ96" s="14">
        <f t="shared" si="97"/>
        <v>70.900928269267055</v>
      </c>
      <c r="DR96" s="22">
        <f t="shared" si="70"/>
        <v>643.69723340230667</v>
      </c>
      <c r="DS96" s="60">
        <f t="shared" si="71"/>
        <v>937.03056673563992</v>
      </c>
      <c r="DT96" s="60">
        <f ca="1">AVERAGE(OFFSET($DS$3,0,0,'Données projet'!$E$14+1,1))-AVERAGE(OFFSET($H$3,0,0,'Données projet'!$E$14+1,1))</f>
        <v>490.80835580536689</v>
      </c>
      <c r="DU96" s="60">
        <f t="shared" si="98"/>
        <v>302.12261539953789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0.51218210828857913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0.51218210828857913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-1.7053025658242404E-13</v>
      </c>
      <c r="EK96" s="18">
        <f>EJ96*VLOOKUP('Données projet'!$B$15,Paramètres!$A$1:$I$89,3,0)*VLOOKUP('Données projet'!$B$15,Paramètres!$A$1:$I$89,5,0)</f>
        <v>-1.4897523215040567E-13</v>
      </c>
      <c r="EL96" s="14" t="e">
        <f t="shared" si="99"/>
        <v>#NUM!</v>
      </c>
      <c r="EM96" s="22" t="e">
        <f t="shared" si="73"/>
        <v>#NUM!</v>
      </c>
      <c r="EN96" s="60" t="e">
        <f t="shared" si="74"/>
        <v>#NUM!</v>
      </c>
      <c r="EO96" s="60">
        <f ca="1">AVERAGE(OFFSET($EN$3,0,0,'Données projet'!$E$15+1,1))-AVERAGE(OFFSET($H$3,0,0,'Données projet'!$E$15+1,1))</f>
        <v>339.58437495284466</v>
      </c>
      <c r="EP96" s="60">
        <f t="shared" si="100"/>
        <v>371.26234252426531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0.8231322929346705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0.8231322929346705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3.2051282051282102</v>
      </c>
      <c r="FE96" s="13">
        <f>IF('Données projet'!$A$218&gt;35,FE95+FD96-FM95,IF(A96&lt;'Données projet'!$A$218,$FB$205^A96,IF(A96='Données projet'!$A$218,'Données projet'!$B$218,FE95+FD96-FM95)))</f>
        <v>234.61538461538473</v>
      </c>
      <c r="FF96" s="18">
        <f>FE96*VLOOKUP('Données projet'!$B$16,Paramètres!$A$1:$I$89,3,0)*VLOOKUP('Données projet'!$B$16,Paramètres!$A$1:$I$89,5,0)</f>
        <v>157.38000000000008</v>
      </c>
      <c r="FG96" s="14">
        <f t="shared" si="101"/>
        <v>40.25100044295251</v>
      </c>
      <c r="FH96" s="22">
        <f t="shared" si="76"/>
        <v>344.20732577147572</v>
      </c>
      <c r="FI96" s="60">
        <f t="shared" si="77"/>
        <v>637.54065910480904</v>
      </c>
      <c r="FJ96" s="60">
        <f ca="1">AVERAGE(OFFSET($FI$3,0,0,'Données projet'!$E$16+1,1))-AVERAGE(OFFSET($H$3,0,0,'Données projet'!$E$16+1,1))</f>
        <v>261.34571165681393</v>
      </c>
      <c r="FK96" s="60">
        <f t="shared" si="102"/>
        <v>207.9851454455669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8.5265128291212022E-14</v>
      </c>
      <c r="GA96" s="18">
        <f>FZ96*VLOOKUP('Données projet'!$B$17,Paramètres!$A$1:$I$89,3,0)*VLOOKUP('Données projet'!$B$17,Paramètres!$A$1:$I$89,5,0)</f>
        <v>7.7147888077888636E-14</v>
      </c>
      <c r="GB96" s="14">
        <f t="shared" si="103"/>
        <v>1.19451494619564E-12</v>
      </c>
      <c r="GC96" s="22">
        <f t="shared" si="79"/>
        <v>2.2148127696930623E-12</v>
      </c>
      <c r="GD96" s="60">
        <f t="shared" si="80"/>
        <v>293.33333333333553</v>
      </c>
      <c r="GE96" s="60">
        <f ca="1">AVERAGE(OFFSET($GD$3,0,0,'Données projet'!$E$17+1,1))-AVERAGE(OFFSET($H$3,0,0,'Données projet'!$E$17+1,1))</f>
        <v>195.57390574886637</v>
      </c>
      <c r="GF96" s="60">
        <f t="shared" si="104"/>
        <v>270.42511985134007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6.8937725727104632E-2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6.8937725727104632E-2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-1.7053025658242404E-13</v>
      </c>
      <c r="GV96" s="18">
        <f>GU96*VLOOKUP('Données projet'!$B$18,Paramètres!$A$1:$I$89,3,0)*VLOOKUP('Données projet'!$B$18,Paramètres!$A$1:$I$89,5,0)</f>
        <v>-1.3567387213697657E-13</v>
      </c>
      <c r="GW96" s="14" t="e">
        <f t="shared" si="105"/>
        <v>#NUM!</v>
      </c>
      <c r="GX96" s="22" t="e">
        <f t="shared" si="82"/>
        <v>#NUM!</v>
      </c>
      <c r="GY96" s="60" t="e">
        <f t="shared" si="83"/>
        <v>#NUM!</v>
      </c>
      <c r="GZ96" s="60">
        <f ca="1">AVERAGE(OFFSET($GY$3,0,0,'Données projet'!$E$18+1,1))-AVERAGE(OFFSET($H$3,0,0,'Données projet'!$E$18+1,1))</f>
        <v>312.53381881960331</v>
      </c>
      <c r="HA96" s="60">
        <f t="shared" si="106"/>
        <v>342.06887933351783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0.74963833820835968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0.74963833820835968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8">
        <f t="shared" si="56"/>
        <v>256.66666666666669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0</v>
      </c>
      <c r="N97" s="14">
        <f>IF('Données projet'!$A$36&gt;35,N96+M97-V96,IF(A97&lt;'Données projet'!$A$36,$K$205^A97,IF(A97='Données projet'!$A$36,'Données projet'!$B$36,N96+M97-V96)))</f>
        <v>-2.8421709430404007E-13</v>
      </c>
      <c r="O97" s="14">
        <f>N97*VLOOKUP('Données projet'!$B$9,Paramètres!$A$1:$I$89,3,0)*VLOOKUP('Données projet'!$B$9,Paramètres!$A$1:$I$89,5,0)</f>
        <v>-1.69961822393816E-13</v>
      </c>
      <c r="P97" s="14" t="e">
        <f t="shared" si="87"/>
        <v>#NUM!</v>
      </c>
      <c r="Q97" s="22" t="e">
        <f t="shared" si="54"/>
        <v>#NUM!</v>
      </c>
      <c r="R97" s="60" t="e">
        <f t="shared" si="55"/>
        <v>#NUM!</v>
      </c>
      <c r="S97" s="60">
        <f ca="1">AVERAGE(OFFSET($R$3,0,0,'Données projet'!$E$9+1,1))-AVERAGE(OFFSET($H$3,0,0,'Données projet'!$E$9+1,1))</f>
        <v>289.2405918938332</v>
      </c>
      <c r="T97" s="60">
        <f t="shared" si="88"/>
        <v>229.06617320689008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1.5611516710343516</v>
      </c>
      <c r="AA97" s="23">
        <f>EXP(-LN(2)/25)*AA96+(1-EXP(-LN(2)/25))/(LN(2)/25)*Calculateur!V97*Calculateur!X97*VLOOKUP('Données projet'!$B$9,Paramètres!$A$1:$I$89,3,0)*0.475*44/12</f>
        <v>3.5760303026133262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5.137181973647678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5.2</v>
      </c>
      <c r="AI97" s="14">
        <f>IF('Données projet'!$A$62&gt;35,AI96+AH97-AQ96,IF(A97&lt;'Données projet'!$A$62,$AF$205^A97,IF(A97='Données projet'!$A$62,'Données projet'!$B$62,AI96+AH97-AQ96)))</f>
        <v>294.79999999999984</v>
      </c>
      <c r="AJ97" s="14">
        <f>AI97*VLOOKUP('Données projet'!$B$10,Paramètres!$A$1:$I$89,3,0)*VLOOKUP('Données projet'!$B$10,Paramètres!$A$1:$I$89,5,0)</f>
        <v>298.92719999999986</v>
      </c>
      <c r="AK97" s="14">
        <f t="shared" si="89"/>
        <v>70.95151651965358</v>
      </c>
      <c r="AL97" s="22">
        <f t="shared" si="58"/>
        <v>644.20543127172971</v>
      </c>
      <c r="AM97" s="60">
        <f t="shared" si="59"/>
        <v>937.53876460506308</v>
      </c>
      <c r="AN97" s="60">
        <f ca="1">AVERAGE(OFFSET($AM$3,0,0,'Données projet'!$E$10+1,1))-AVERAGE(OFFSET($H$3,0,0,'Données projet'!$E$10+1,1))</f>
        <v>474.89273620758723</v>
      </c>
      <c r="AO97" s="60">
        <f t="shared" si="90"/>
        <v>254.25036207346591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-2.2737367544323206E-13</v>
      </c>
      <c r="BE97" s="14">
        <f>BD97*VLOOKUP('Données projet'!$B$11,Paramètres!$A$1:$I$89,3,0)*VLOOKUP('Données projet'!$B$11,Paramètres!$A$1:$I$89,5,0)</f>
        <v>-1.3596945791505279E-13</v>
      </c>
      <c r="BF97" s="14" t="e">
        <f t="shared" si="91"/>
        <v>#NUM!</v>
      </c>
      <c r="BG97" s="22" t="e">
        <f t="shared" si="61"/>
        <v>#NUM!</v>
      </c>
      <c r="BH97" s="60" t="e">
        <f t="shared" si="62"/>
        <v>#NUM!</v>
      </c>
      <c r="BI97" s="60">
        <f ca="1">AVERAGE(OFFSET($BH$3,0,0,'Données projet'!$E$11+1,1))-AVERAGE(OFFSET($H$3,0,0,'Données projet'!$E$11+1,1))</f>
        <v>260.05715565502118</v>
      </c>
      <c r="BJ97" s="60">
        <f t="shared" si="92"/>
        <v>269.95556918835911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3.6257212870620701</v>
      </c>
      <c r="BR97" s="23">
        <f>EXP(-LN(2)/2)*BR96+(1-EXP(-LN(2)/2))/(LN(2)/2)*BL97*BO97*VLOOKUP('Données projet'!$B$11,Paramètres!$A$1:$I$89,3,0)*0.475*44/12</f>
        <v>3.0700008725949172E-9</v>
      </c>
      <c r="BS97" s="24">
        <f t="shared" si="63"/>
        <v>3.6257212901320708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2.2737367544323206E-13</v>
      </c>
      <c r="BZ97" s="14">
        <f>BY97*VLOOKUP('Données projet'!$B$12,Paramètres!$A$1:$I$89,3,0)*VLOOKUP('Données projet'!$B$12,Paramètres!$A$1:$I$89,5,0)</f>
        <v>1.2710188457276673E-13</v>
      </c>
      <c r="CA97" s="14">
        <f t="shared" si="93"/>
        <v>1.856866851063998E-12</v>
      </c>
      <c r="CB97" s="22">
        <f t="shared" si="64"/>
        <v>3.4554122145673649E-12</v>
      </c>
      <c r="CC97" s="60">
        <f t="shared" si="65"/>
        <v>293.33333333333678</v>
      </c>
      <c r="CD97" s="60">
        <f ca="1">AVERAGE(OFFSET($CC$3,0,0,'Données projet'!$E$12+1,1))-AVERAGE(OFFSET($H$3,0,0,'Données projet'!$E$12+1,1))</f>
        <v>323.98185264074681</v>
      </c>
      <c r="CE97" s="60">
        <f t="shared" si="94"/>
        <v>301.22207291854005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0.74187370431123467</v>
      </c>
      <c r="CM97" s="23">
        <f>EXP(-LN(2)/2)*CM96+(1-EXP(-LN(2)/2))/(LN(2)/2)*CG97*CJ97*VLOOKUP('Données projet'!$B$12,Paramètres!$A$1:$I$89,3,0)*0.475*44/12</f>
        <v>3.7532502381958474E-9</v>
      </c>
      <c r="CN97" s="24">
        <f t="shared" si="66"/>
        <v>0.74187370806448494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8.7211538461538449</v>
      </c>
      <c r="CT97" s="13">
        <f>IF('Données projet'!$A$140&gt;35,CT96+CS97-DB96,IF(A97&lt;'Données projet'!$A$140,$CQ$205^A97,IF(A97='Données projet'!$A$140,'Données projet'!$B$140,CT96+CS97-DB96)))</f>
        <v>372.11346153846159</v>
      </c>
      <c r="CU97" s="18">
        <f>CT97*VLOOKUP('Données projet'!$B$13,Paramètres!$A$1:$I$89,3,0)*VLOOKUP('Données projet'!$B$13,Paramètres!$A$1:$I$89,5,0)</f>
        <v>174.14910000000003</v>
      </c>
      <c r="CV97" s="14">
        <f t="shared" si="95"/>
        <v>44.017975824904816</v>
      </c>
      <c r="CW97" s="22">
        <f t="shared" si="67"/>
        <v>379.97432372837596</v>
      </c>
      <c r="CX97" s="60">
        <f t="shared" si="68"/>
        <v>673.30765706170928</v>
      </c>
      <c r="CY97" s="60">
        <f ca="1">AVERAGE(OFFSET($CX$3,0,0,'Données projet'!$E$13+1,1))-AVERAGE(OFFSET($H$3,0,0,'Données projet'!$E$13+1,1))</f>
        <v>285.59863510278109</v>
      </c>
      <c r="CZ97" s="60">
        <f t="shared" si="96"/>
        <v>190.4880882944471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3.5897435897435912</v>
      </c>
      <c r="DO97" s="13">
        <f>IF('Données projet'!$A$166&gt;35,DO96+DN97-DW96,IF(A97&lt;'Données projet'!$A$166,$DL$205^A97,IF(A97='Données projet'!$A$166,'Données projet'!$B$166,DO96+DN97-DW96)))</f>
        <v>289.35897435897425</v>
      </c>
      <c r="DP97" s="18">
        <f>DO97*VLOOKUP('Données projet'!$B$14,Paramètres!$A$1:$I$89,3,0)*VLOOKUP('Données projet'!$B$14,Paramètres!$A$1:$I$89,5,0)</f>
        <v>302.43799999999993</v>
      </c>
      <c r="DQ97" s="14">
        <f t="shared" si="97"/>
        <v>71.687320912976816</v>
      </c>
      <c r="DR97" s="22">
        <f t="shared" si="70"/>
        <v>651.60160059010116</v>
      </c>
      <c r="DS97" s="60">
        <f t="shared" si="71"/>
        <v>944.93493392343453</v>
      </c>
      <c r="DT97" s="60">
        <f ca="1">AVERAGE(OFFSET($DS$3,0,0,'Données projet'!$E$14+1,1))-AVERAGE(OFFSET($H$3,0,0,'Données projet'!$E$14+1,1))</f>
        <v>490.80835580536689</v>
      </c>
      <c r="DU97" s="60">
        <f t="shared" si="98"/>
        <v>302.12261539953789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0.50213852954527916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0.50213852954527916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-1.7053025658242404E-13</v>
      </c>
      <c r="EK97" s="18">
        <f>EJ97*VLOOKUP('Données projet'!$B$15,Paramètres!$A$1:$I$89,3,0)*VLOOKUP('Données projet'!$B$15,Paramètres!$A$1:$I$89,5,0)</f>
        <v>-1.4897523215040567E-13</v>
      </c>
      <c r="EL97" s="14" t="e">
        <f t="shared" si="99"/>
        <v>#NUM!</v>
      </c>
      <c r="EM97" s="22" t="e">
        <f t="shared" si="73"/>
        <v>#NUM!</v>
      </c>
      <c r="EN97" s="60" t="e">
        <f t="shared" si="74"/>
        <v>#NUM!</v>
      </c>
      <c r="EO97" s="60">
        <f ca="1">AVERAGE(OFFSET($EN$3,0,0,'Données projet'!$E$15+1,1))-AVERAGE(OFFSET($H$3,0,0,'Données projet'!$E$15+1,1))</f>
        <v>339.58437495284466</v>
      </c>
      <c r="EP97" s="60">
        <f t="shared" si="100"/>
        <v>371.26234252426531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0.80699117073134585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0.80699117073134585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3.2051282051282102</v>
      </c>
      <c r="FE97" s="13">
        <f>IF('Données projet'!$A$218&gt;35,FE96+FD97-FM96,IF(A97&lt;'Données projet'!$A$218,$FB$205^A97,IF(A97='Données projet'!$A$218,'Données projet'!$B$218,FE96+FD97-FM96)))</f>
        <v>237.82051282051293</v>
      </c>
      <c r="FF97" s="18">
        <f>FE97*VLOOKUP('Données projet'!$B$16,Paramètres!$A$1:$I$89,3,0)*VLOOKUP('Données projet'!$B$16,Paramètres!$A$1:$I$89,5,0)</f>
        <v>159.53000000000006</v>
      </c>
      <c r="FG97" s="14">
        <f t="shared" si="101"/>
        <v>40.736487451224015</v>
      </c>
      <c r="FH97" s="22">
        <f t="shared" si="76"/>
        <v>348.79746564421521</v>
      </c>
      <c r="FI97" s="60">
        <f t="shared" si="77"/>
        <v>642.13079897754847</v>
      </c>
      <c r="FJ97" s="60">
        <f ca="1">AVERAGE(OFFSET($FI$3,0,0,'Données projet'!$E$16+1,1))-AVERAGE(OFFSET($H$3,0,0,'Données projet'!$E$16+1,1))</f>
        <v>261.34571165681393</v>
      </c>
      <c r="FK97" s="60">
        <f t="shared" si="102"/>
        <v>207.9851454455669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8.5265128291212022E-14</v>
      </c>
      <c r="GA97" s="18">
        <f>FZ97*VLOOKUP('Données projet'!$B$17,Paramètres!$A$1:$I$89,3,0)*VLOOKUP('Données projet'!$B$17,Paramètres!$A$1:$I$89,5,0)</f>
        <v>7.7147888077888636E-14</v>
      </c>
      <c r="GB97" s="14">
        <f t="shared" si="103"/>
        <v>1.19451494619564E-12</v>
      </c>
      <c r="GC97" s="22">
        <f t="shared" si="79"/>
        <v>2.2148127696930623E-12</v>
      </c>
      <c r="GD97" s="60">
        <f t="shared" si="80"/>
        <v>293.33333333333553</v>
      </c>
      <c r="GE97" s="60">
        <f ca="1">AVERAGE(OFFSET($GD$3,0,0,'Données projet'!$E$17+1,1))-AVERAGE(OFFSET($H$3,0,0,'Données projet'!$E$17+1,1))</f>
        <v>195.57390574886637</v>
      </c>
      <c r="GF97" s="60">
        <f t="shared" si="104"/>
        <v>270.42511985134007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6.7585898973456918E-2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6.7585898973456918E-2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-1.7053025658242404E-13</v>
      </c>
      <c r="GV97" s="18">
        <f>GU97*VLOOKUP('Données projet'!$B$18,Paramètres!$A$1:$I$89,3,0)*VLOOKUP('Données projet'!$B$18,Paramètres!$A$1:$I$89,5,0)</f>
        <v>-1.3567387213697657E-13</v>
      </c>
      <c r="GW97" s="14" t="e">
        <f t="shared" si="105"/>
        <v>#NUM!</v>
      </c>
      <c r="GX97" s="22" t="e">
        <f t="shared" si="82"/>
        <v>#NUM!</v>
      </c>
      <c r="GY97" s="60" t="e">
        <f t="shared" si="83"/>
        <v>#NUM!</v>
      </c>
      <c r="GZ97" s="60">
        <f ca="1">AVERAGE(OFFSET($GY$3,0,0,'Données projet'!$E$18+1,1))-AVERAGE(OFFSET($H$3,0,0,'Données projet'!$E$18+1,1))</f>
        <v>312.53381881960331</v>
      </c>
      <c r="HA97" s="60">
        <f t="shared" si="106"/>
        <v>342.06887933351783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0.73493838763033192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0.73493838763033192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8">
        <f t="shared" si="56"/>
        <v>256.66666666666669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0</v>
      </c>
      <c r="N98" s="14">
        <f>IF('Données projet'!$A$36&gt;35,N97+M98-V97,IF(A98&lt;'Données projet'!$A$36,$K$205^A98,IF(A98='Données projet'!$A$36,'Données projet'!$B$36,N97+M98-V97)))</f>
        <v>-2.8421709430404007E-13</v>
      </c>
      <c r="O98" s="14">
        <f>N98*VLOOKUP('Données projet'!$B$9,Paramètres!$A$1:$I$89,3,0)*VLOOKUP('Données projet'!$B$9,Paramètres!$A$1:$I$89,5,0)</f>
        <v>-1.69961822393816E-13</v>
      </c>
      <c r="P98" s="14" t="e">
        <f t="shared" si="87"/>
        <v>#NUM!</v>
      </c>
      <c r="Q98" s="22" t="e">
        <f t="shared" si="54"/>
        <v>#NUM!</v>
      </c>
      <c r="R98" s="60" t="e">
        <f t="shared" si="55"/>
        <v>#NUM!</v>
      </c>
      <c r="S98" s="60">
        <f ca="1">AVERAGE(OFFSET($R$3,0,0,'Données projet'!$E$9+1,1))-AVERAGE(OFFSET($H$3,0,0,'Données projet'!$E$9+1,1))</f>
        <v>289.2405918938332</v>
      </c>
      <c r="T98" s="60">
        <f t="shared" si="88"/>
        <v>229.06617320689008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1.5305384389738645</v>
      </c>
      <c r="AA98" s="23">
        <f>EXP(-LN(2)/25)*AA97+(1-EXP(-LN(2)/25))/(LN(2)/25)*Calculateur!V98*Calculateur!X98*VLOOKUP('Données projet'!$B$9,Paramètres!$A$1:$I$89,3,0)*0.475*44/12</f>
        <v>3.4782435659331044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5.0087820049069691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300</v>
      </c>
      <c r="AG98" s="13">
        <f>VLOOKUP(A98,'Données projet'!$A$61:$I$81,9,0)</f>
        <v>5.2</v>
      </c>
      <c r="AH98" s="13">
        <f t="array" ref="AH98">INDEX(AG:AG,MIN(IF(ISNUMBER(AG98:AG294),ROW(AG98:AG294),"")))</f>
        <v>5.2</v>
      </c>
      <c r="AI98" s="14">
        <f>IF('Données projet'!$A$62&gt;35,AI97+AH98-AQ97,IF(A98&lt;'Données projet'!$A$62,$AF$205^A98,IF(A98='Données projet'!$A$62,'Données projet'!$B$62,AI97+AH98-AQ97)))</f>
        <v>299.99999999999983</v>
      </c>
      <c r="AJ98" s="14">
        <f>AI98*VLOOKUP('Données projet'!$B$10,Paramètres!$A$1:$I$89,3,0)*VLOOKUP('Données projet'!$B$10,Paramètres!$A$1:$I$89,5,0)</f>
        <v>304.19999999999982</v>
      </c>
      <c r="AK98" s="14">
        <f t="shared" si="89"/>
        <v>72.056231093481074</v>
      </c>
      <c r="AL98" s="22">
        <f t="shared" si="58"/>
        <v>655.31293582114586</v>
      </c>
      <c r="AM98" s="60">
        <f t="shared" si="59"/>
        <v>948.64626915447911</v>
      </c>
      <c r="AN98" s="60">
        <f ca="1">AVERAGE(OFFSET($AM$3,0,0,'Données projet'!$E$10+1,1))-AVERAGE(OFFSET($H$3,0,0,'Données projet'!$E$10+1,1))</f>
        <v>474.89273620758723</v>
      </c>
      <c r="AO98" s="60">
        <f t="shared" si="90"/>
        <v>254.25036207346591</v>
      </c>
      <c r="AP98" s="16">
        <f>IF(ISNA(VLOOKUP(A98,'Données projet'!$A$61:$I$81,3,0)),0,VLOOKUP(A98,'Données projet'!$A$61:$I$81,3,0))</f>
        <v>8</v>
      </c>
      <c r="AQ98" s="16">
        <f>IF(ISNA(VLOOKUP(A98,'Données projet'!$A$61:$I$81,4,0)),0,VLOOKUP(A98,'Données projet'!$A$61:$I$81,4,0))</f>
        <v>42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-2.2737367544323206E-13</v>
      </c>
      <c r="BE98" s="14">
        <f>BD98*VLOOKUP('Données projet'!$B$11,Paramètres!$A$1:$I$89,3,0)*VLOOKUP('Données projet'!$B$11,Paramètres!$A$1:$I$89,5,0)</f>
        <v>-1.3596945791505279E-13</v>
      </c>
      <c r="BF98" s="14" t="e">
        <f t="shared" si="91"/>
        <v>#NUM!</v>
      </c>
      <c r="BG98" s="22" t="e">
        <f t="shared" si="61"/>
        <v>#NUM!</v>
      </c>
      <c r="BH98" s="60" t="e">
        <f t="shared" si="62"/>
        <v>#NUM!</v>
      </c>
      <c r="BI98" s="60">
        <f ca="1">AVERAGE(OFFSET($BH$3,0,0,'Données projet'!$E$11+1,1))-AVERAGE(OFFSET($H$3,0,0,'Données projet'!$E$11+1,1))</f>
        <v>260.05715565502118</v>
      </c>
      <c r="BJ98" s="60">
        <f t="shared" si="92"/>
        <v>269.95556918835911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3.5265757477989621</v>
      </c>
      <c r="BR98" s="23">
        <f>EXP(-LN(2)/2)*BR97+(1-EXP(-LN(2)/2))/(LN(2)/2)*BL98*BO98*VLOOKUP('Données projet'!$B$11,Paramètres!$A$1:$I$89,3,0)*0.475*44/12</f>
        <v>2.170818435260484E-9</v>
      </c>
      <c r="BS98" s="24">
        <f t="shared" si="63"/>
        <v>3.5265757499697807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2.2737367544323206E-13</v>
      </c>
      <c r="BZ98" s="14">
        <f>BY98*VLOOKUP('Données projet'!$B$12,Paramètres!$A$1:$I$89,3,0)*VLOOKUP('Données projet'!$B$12,Paramètres!$A$1:$I$89,5,0)</f>
        <v>1.2710188457276673E-13</v>
      </c>
      <c r="CA98" s="14">
        <f t="shared" si="93"/>
        <v>1.856866851063998E-12</v>
      </c>
      <c r="CB98" s="22">
        <f t="shared" si="64"/>
        <v>3.4554122145673649E-12</v>
      </c>
      <c r="CC98" s="60">
        <f t="shared" si="65"/>
        <v>293.33333333333678</v>
      </c>
      <c r="CD98" s="60">
        <f ca="1">AVERAGE(OFFSET($CC$3,0,0,'Données projet'!$E$12+1,1))-AVERAGE(OFFSET($H$3,0,0,'Données projet'!$E$12+1,1))</f>
        <v>323.98185264074681</v>
      </c>
      <c r="CE98" s="60">
        <f t="shared" si="94"/>
        <v>301.22207291854005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0.72158712885340137</v>
      </c>
      <c r="CM98" s="23">
        <f>EXP(-LN(2)/2)*CM97+(1-EXP(-LN(2)/2))/(LN(2)/2)*CG98*CJ98*VLOOKUP('Données projet'!$B$12,Paramètres!$A$1:$I$89,3,0)*0.475*44/12</f>
        <v>2.6539486949183085E-9</v>
      </c>
      <c r="CN98" s="24">
        <f t="shared" si="66"/>
        <v>0.7215871315073501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8.7211538461538449</v>
      </c>
      <c r="CT98" s="13">
        <f>IF('Données projet'!$A$140&gt;35,CT97+CS98-DB97,IF(A98&lt;'Données projet'!$A$140,$CQ$205^A98,IF(A98='Données projet'!$A$140,'Données projet'!$B$140,CT97+CS98-DB97)))</f>
        <v>380.83461538461546</v>
      </c>
      <c r="CU98" s="18">
        <f>CT98*VLOOKUP('Données projet'!$B$13,Paramètres!$A$1:$I$89,3,0)*VLOOKUP('Données projet'!$B$13,Paramètres!$A$1:$I$89,5,0)</f>
        <v>178.23060000000004</v>
      </c>
      <c r="CV98" s="14">
        <f t="shared" si="95"/>
        <v>44.92830122304332</v>
      </c>
      <c r="CW98" s="22">
        <f t="shared" si="67"/>
        <v>388.66841963013377</v>
      </c>
      <c r="CX98" s="60">
        <f t="shared" si="68"/>
        <v>682.00175296346708</v>
      </c>
      <c r="CY98" s="60">
        <f ca="1">AVERAGE(OFFSET($CX$3,0,0,'Données projet'!$E$13+1,1))-AVERAGE(OFFSET($H$3,0,0,'Données projet'!$E$13+1,1))</f>
        <v>285.59863510278109</v>
      </c>
      <c r="CZ98" s="60">
        <f t="shared" si="96"/>
        <v>190.4880882944471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>
        <f>VLOOKUP(A98,'Données projet'!$A$165:$I$185,2,0)</f>
        <v>292.94871794871796</v>
      </c>
      <c r="DM98" s="13">
        <f>VLOOKUP(A98,'Données projet'!$A$165:$I$185,9,0)</f>
        <v>3.5897435897435912</v>
      </c>
      <c r="DN98" s="13">
        <f t="array" ref="DN98">INDEX(DM:DM,MIN(IF(ISNUMBER(DM98:DM294),ROW(DM98:DM294),"")))</f>
        <v>3.5897435897435912</v>
      </c>
      <c r="DO98" s="13">
        <f>IF('Données projet'!$A$166&gt;35,DO97+DN98-DW97,IF(A98&lt;'Données projet'!$A$166,$DL$205^A98,IF(A98='Données projet'!$A$166,'Données projet'!$B$166,DO97+DN98-DW97)))</f>
        <v>292.94871794871784</v>
      </c>
      <c r="DP98" s="18">
        <f>DO98*VLOOKUP('Données projet'!$B$14,Paramètres!$A$1:$I$89,3,0)*VLOOKUP('Données projet'!$B$14,Paramètres!$A$1:$I$89,5,0)</f>
        <v>306.18999999999994</v>
      </c>
      <c r="DQ98" s="14">
        <f t="shared" si="97"/>
        <v>72.472578762392175</v>
      </c>
      <c r="DR98" s="22">
        <f t="shared" si="70"/>
        <v>659.50399134449947</v>
      </c>
      <c r="DS98" s="60">
        <f t="shared" si="71"/>
        <v>952.83732467783284</v>
      </c>
      <c r="DT98" s="60">
        <f ca="1">AVERAGE(OFFSET($DS$3,0,0,'Données projet'!$E$14+1,1))-AVERAGE(OFFSET($H$3,0,0,'Données projet'!$E$14+1,1))</f>
        <v>490.80835580536689</v>
      </c>
      <c r="DU98" s="60">
        <f t="shared" si="98"/>
        <v>302.12261539953789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0.49229189925515721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0.49229189925515721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-1.7053025658242404E-13</v>
      </c>
      <c r="EK98" s="18">
        <f>EJ98*VLOOKUP('Données projet'!$B$15,Paramètres!$A$1:$I$89,3,0)*VLOOKUP('Données projet'!$B$15,Paramètres!$A$1:$I$89,5,0)</f>
        <v>-1.4897523215040567E-13</v>
      </c>
      <c r="EL98" s="14" t="e">
        <f t="shared" si="99"/>
        <v>#NUM!</v>
      </c>
      <c r="EM98" s="22" t="e">
        <f t="shared" si="73"/>
        <v>#NUM!</v>
      </c>
      <c r="EN98" s="60" t="e">
        <f t="shared" si="74"/>
        <v>#NUM!</v>
      </c>
      <c r="EO98" s="60">
        <f ca="1">AVERAGE(OFFSET($EN$3,0,0,'Données projet'!$E$15+1,1))-AVERAGE(OFFSET($H$3,0,0,'Données projet'!$E$15+1,1))</f>
        <v>339.58437495284466</v>
      </c>
      <c r="EP98" s="60">
        <f t="shared" si="100"/>
        <v>371.26234252426531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0.79116656608931601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0.79116656608931601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>
        <f>VLOOKUP(A98,'Données projet'!$A$217:$I$237,2,0)</f>
        <v>241.02564102564102</v>
      </c>
      <c r="FC98" s="13">
        <f>VLOOKUP(A98,'Données projet'!$A$217:$I$237,9,0)</f>
        <v>3.2051282051282102</v>
      </c>
      <c r="FD98" s="13">
        <f t="array" ref="FD98">INDEX(FC:FC,MIN(IF(ISNUMBER(FC98:FC294),ROW(FC98:FC294),"")))</f>
        <v>3.2051282051282102</v>
      </c>
      <c r="FE98" s="13">
        <f>IF('Données projet'!$A$218&gt;35,FE97+FD98-FM97,IF(A98&lt;'Données projet'!$A$218,$FB$205^A98,IF(A98='Données projet'!$A$218,'Données projet'!$B$218,FE97+FD98-FM97)))</f>
        <v>241.02564102564114</v>
      </c>
      <c r="FF98" s="18">
        <f>FE98*VLOOKUP('Données projet'!$B$16,Paramètres!$A$1:$I$89,3,0)*VLOOKUP('Données projet'!$B$16,Paramètres!$A$1:$I$89,5,0)</f>
        <v>161.68000000000009</v>
      </c>
      <c r="FG98" s="14">
        <f t="shared" si="101"/>
        <v>41.221213432630442</v>
      </c>
      <c r="FH98" s="22">
        <f t="shared" si="76"/>
        <v>353.38628006183148</v>
      </c>
      <c r="FI98" s="60">
        <f t="shared" si="77"/>
        <v>646.71961339516474</v>
      </c>
      <c r="FJ98" s="60">
        <f ca="1">AVERAGE(OFFSET($FI$3,0,0,'Données projet'!$E$16+1,1))-AVERAGE(OFFSET($H$3,0,0,'Données projet'!$E$16+1,1))</f>
        <v>261.34571165681393</v>
      </c>
      <c r="FK98" s="60">
        <f t="shared" si="102"/>
        <v>207.9851454455669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8.5265128291212022E-14</v>
      </c>
      <c r="GA98" s="18">
        <f>FZ98*VLOOKUP('Données projet'!$B$17,Paramètres!$A$1:$I$89,3,0)*VLOOKUP('Données projet'!$B$17,Paramètres!$A$1:$I$89,5,0)</f>
        <v>7.7147888077888636E-14</v>
      </c>
      <c r="GB98" s="14">
        <f t="shared" si="103"/>
        <v>1.19451494619564E-12</v>
      </c>
      <c r="GC98" s="22">
        <f t="shared" si="79"/>
        <v>2.2148127696930623E-12</v>
      </c>
      <c r="GD98" s="60">
        <f t="shared" si="80"/>
        <v>293.33333333333553</v>
      </c>
      <c r="GE98" s="60">
        <f ca="1">AVERAGE(OFFSET($GD$3,0,0,'Données projet'!$E$17+1,1))-AVERAGE(OFFSET($H$3,0,0,'Données projet'!$E$17+1,1))</f>
        <v>195.57390574886637</v>
      </c>
      <c r="GF98" s="60">
        <f t="shared" si="104"/>
        <v>270.42511985134007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6.6260580717915338E-2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6.6260580717915338E-2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-1.7053025658242404E-13</v>
      </c>
      <c r="GV98" s="18">
        <f>GU98*VLOOKUP('Données projet'!$B$18,Paramètres!$A$1:$I$89,3,0)*VLOOKUP('Données projet'!$B$18,Paramètres!$A$1:$I$89,5,0)</f>
        <v>-1.3567387213697657E-13</v>
      </c>
      <c r="GW98" s="14" t="e">
        <f t="shared" si="105"/>
        <v>#NUM!</v>
      </c>
      <c r="GX98" s="22" t="e">
        <f t="shared" si="82"/>
        <v>#NUM!</v>
      </c>
      <c r="GY98" s="60" t="e">
        <f t="shared" si="83"/>
        <v>#NUM!</v>
      </c>
      <c r="GZ98" s="60">
        <f ca="1">AVERAGE(OFFSET($GY$3,0,0,'Données projet'!$E$18+1,1))-AVERAGE(OFFSET($H$3,0,0,'Données projet'!$E$18+1,1))</f>
        <v>312.53381881960331</v>
      </c>
      <c r="HA98" s="60">
        <f t="shared" si="106"/>
        <v>342.06887933351783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0.72052669411705472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0.72052669411705472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8">
        <f t="shared" si="56"/>
        <v>256.66666666666669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0</v>
      </c>
      <c r="N99" s="14">
        <f>IF('Données projet'!$A$36&gt;35,N98+M99-V98,IF(A99&lt;'Données projet'!$A$36,$K$205^A99,IF(A99='Données projet'!$A$36,'Données projet'!$B$36,N98+M99-V98)))</f>
        <v>-2.8421709430404007E-13</v>
      </c>
      <c r="O99" s="14">
        <f>N99*VLOOKUP('Données projet'!$B$9,Paramètres!$A$1:$I$89,3,0)*VLOOKUP('Données projet'!$B$9,Paramètres!$A$1:$I$89,5,0)</f>
        <v>-1.69961822393816E-13</v>
      </c>
      <c r="P99" s="14" t="e">
        <f t="shared" si="87"/>
        <v>#NUM!</v>
      </c>
      <c r="Q99" s="22" t="e">
        <f t="shared" ref="Q99:Q130" si="107">(O99+P99)*0.475*44/12</f>
        <v>#NUM!</v>
      </c>
      <c r="R99" s="60" t="e">
        <f t="shared" si="55"/>
        <v>#NUM!</v>
      </c>
      <c r="S99" s="60">
        <f ca="1">AVERAGE(OFFSET($R$3,0,0,'Données projet'!$E$9+1,1))-AVERAGE(OFFSET($H$3,0,0,'Données projet'!$E$9+1,1))</f>
        <v>289.2405918938332</v>
      </c>
      <c r="T99" s="60">
        <f t="shared" si="88"/>
        <v>229.06617320689008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1.5005255137218558</v>
      </c>
      <c r="AA99" s="23">
        <f>EXP(-LN(2)/25)*AA98+(1-EXP(-LN(2)/25))/(LN(2)/25)*Calculateur!V99*Calculateur!X99*VLOOKUP('Données projet'!$B$9,Paramètres!$A$1:$I$89,3,0)*0.475*44/12</f>
        <v>3.3831308127097843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4.8836563264316402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4.7</v>
      </c>
      <c r="AI99" s="14">
        <f>IF('Données projet'!$A$62&gt;35,AI98+AH99-AQ98,IF(A99&lt;'Données projet'!$A$62,$AF$205^A99,IF(A99='Données projet'!$A$62,'Données projet'!$B$62,AI98+AH99-AQ98)))</f>
        <v>262.69999999999982</v>
      </c>
      <c r="AJ99" s="14">
        <f>AI99*VLOOKUP('Données projet'!$B$10,Paramètres!$A$1:$I$89,3,0)*VLOOKUP('Données projet'!$B$10,Paramètres!$A$1:$I$89,5,0)</f>
        <v>266.37779999999981</v>
      </c>
      <c r="AK99" s="14">
        <f t="shared" si="89"/>
        <v>64.079943804672666</v>
      </c>
      <c r="AL99" s="22">
        <f t="shared" si="58"/>
        <v>575.54723712647126</v>
      </c>
      <c r="AM99" s="60">
        <f t="shared" si="59"/>
        <v>868.88057045980463</v>
      </c>
      <c r="AN99" s="60">
        <f ca="1">AVERAGE(OFFSET($AM$3,0,0,'Données projet'!$E$10+1,1))-AVERAGE(OFFSET($H$3,0,0,'Données projet'!$E$10+1,1))</f>
        <v>474.89273620758723</v>
      </c>
      <c r="AO99" s="60">
        <f t="shared" si="90"/>
        <v>254.25036207346591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-2.2737367544323206E-13</v>
      </c>
      <c r="BE99" s="14">
        <f>BD99*VLOOKUP('Données projet'!$B$11,Paramètres!$A$1:$I$89,3,0)*VLOOKUP('Données projet'!$B$11,Paramètres!$A$1:$I$89,5,0)</f>
        <v>-1.3596945791505279E-13</v>
      </c>
      <c r="BF99" s="14" t="e">
        <f t="shared" si="91"/>
        <v>#NUM!</v>
      </c>
      <c r="BG99" s="22" t="e">
        <f t="shared" si="61"/>
        <v>#NUM!</v>
      </c>
      <c r="BH99" s="60" t="e">
        <f t="shared" si="62"/>
        <v>#NUM!</v>
      </c>
      <c r="BI99" s="60">
        <f ca="1">AVERAGE(OFFSET($BH$3,0,0,'Données projet'!$E$11+1,1))-AVERAGE(OFFSET($H$3,0,0,'Données projet'!$E$11+1,1))</f>
        <v>260.05715565502118</v>
      </c>
      <c r="BJ99" s="60">
        <f t="shared" si="92"/>
        <v>269.95556918835911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3.430141348520841</v>
      </c>
      <c r="BR99" s="23">
        <f>EXP(-LN(2)/2)*BR98+(1-EXP(-LN(2)/2))/(LN(2)/2)*BL99*BO99*VLOOKUP('Données projet'!$B$11,Paramètres!$A$1:$I$89,3,0)*0.475*44/12</f>
        <v>1.5350004362974586E-9</v>
      </c>
      <c r="BS99" s="24">
        <f t="shared" si="63"/>
        <v>3.4301413500558415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2.2737367544323206E-13</v>
      </c>
      <c r="BZ99" s="14">
        <f>BY99*VLOOKUP('Données projet'!$B$12,Paramètres!$A$1:$I$89,3,0)*VLOOKUP('Données projet'!$B$12,Paramètres!$A$1:$I$89,5,0)</f>
        <v>1.2710188457276673E-13</v>
      </c>
      <c r="CA99" s="14">
        <f t="shared" si="93"/>
        <v>1.856866851063998E-12</v>
      </c>
      <c r="CB99" s="22">
        <f t="shared" si="64"/>
        <v>3.4554122145673649E-12</v>
      </c>
      <c r="CC99" s="60">
        <f t="shared" si="65"/>
        <v>293.33333333333678</v>
      </c>
      <c r="CD99" s="60">
        <f ca="1">AVERAGE(OFFSET($CC$3,0,0,'Données projet'!$E$12+1,1))-AVERAGE(OFFSET($H$3,0,0,'Données projet'!$E$12+1,1))</f>
        <v>323.98185264074681</v>
      </c>
      <c r="CE99" s="60">
        <f t="shared" si="94"/>
        <v>301.22207291854005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0.70185529086828724</v>
      </c>
      <c r="CM99" s="23">
        <f>EXP(-LN(2)/2)*CM98+(1-EXP(-LN(2)/2))/(LN(2)/2)*CG99*CJ99*VLOOKUP('Données projet'!$B$12,Paramètres!$A$1:$I$89,3,0)*0.475*44/12</f>
        <v>1.8766251190979237E-9</v>
      </c>
      <c r="CN99" s="24">
        <f t="shared" si="66"/>
        <v>0.70185529274491232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8.7211538461538449</v>
      </c>
      <c r="CT99" s="13">
        <f>IF('Données projet'!$A$140&gt;35,CT98+CS99-DB98,IF(A99&lt;'Données projet'!$A$140,$CQ$205^A99,IF(A99='Données projet'!$A$140,'Données projet'!$B$140,CT98+CS99-DB98)))</f>
        <v>389.55576923076933</v>
      </c>
      <c r="CU99" s="18">
        <f>CT99*VLOOKUP('Données projet'!$B$13,Paramètres!$A$1:$I$89,3,0)*VLOOKUP('Données projet'!$B$13,Paramètres!$A$1:$I$89,5,0)</f>
        <v>182.31210000000004</v>
      </c>
      <c r="CV99" s="14">
        <f t="shared" si="95"/>
        <v>45.836203090068075</v>
      </c>
      <c r="CW99" s="22">
        <f t="shared" si="67"/>
        <v>397.3582945485353</v>
      </c>
      <c r="CX99" s="60">
        <f t="shared" si="68"/>
        <v>690.69162788186861</v>
      </c>
      <c r="CY99" s="60">
        <f ca="1">AVERAGE(OFFSET($CX$3,0,0,'Données projet'!$E$13+1,1))-AVERAGE(OFFSET($H$3,0,0,'Données projet'!$E$13+1,1))</f>
        <v>285.59863510278109</v>
      </c>
      <c r="CZ99" s="60">
        <f t="shared" si="96"/>
        <v>190.4880882944471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3.3333333333333259</v>
      </c>
      <c r="DO99" s="13">
        <f>IF('Données projet'!$A$166&gt;35,DO98+DN99-DW98,IF(A99&lt;'Données projet'!$A$166,$DL$205^A99,IF(A99='Données projet'!$A$166,'Données projet'!$B$166,DO98+DN99-DW98)))</f>
        <v>296.28205128205116</v>
      </c>
      <c r="DP99" s="18">
        <f>DO99*VLOOKUP('Données projet'!$B$14,Paramètres!$A$1:$I$89,3,0)*VLOOKUP('Données projet'!$B$14,Paramètres!$A$1:$I$89,5,0)</f>
        <v>309.67399999999992</v>
      </c>
      <c r="DQ99" s="14">
        <f t="shared" si="97"/>
        <v>73.200744228123696</v>
      </c>
      <c r="DR99" s="22">
        <f t="shared" si="70"/>
        <v>666.8401795306487</v>
      </c>
      <c r="DS99" s="60">
        <f t="shared" si="71"/>
        <v>960.17351286398207</v>
      </c>
      <c r="DT99" s="60">
        <f ca="1">AVERAGE(OFFSET($DS$3,0,0,'Données projet'!$E$14+1,1))-AVERAGE(OFFSET($H$3,0,0,'Données projet'!$E$14+1,1))</f>
        <v>490.80835580536689</v>
      </c>
      <c r="DU99" s="60">
        <f t="shared" si="98"/>
        <v>302.12261539953789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0.4826383553791731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0.4826383553791731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-1.7053025658242404E-13</v>
      </c>
      <c r="EK99" s="18">
        <f>EJ99*VLOOKUP('Données projet'!$B$15,Paramètres!$A$1:$I$89,3,0)*VLOOKUP('Données projet'!$B$15,Paramètres!$A$1:$I$89,5,0)</f>
        <v>-1.4897523215040567E-13</v>
      </c>
      <c r="EL99" s="14" t="e">
        <f t="shared" si="99"/>
        <v>#NUM!</v>
      </c>
      <c r="EM99" s="22" t="e">
        <f t="shared" si="73"/>
        <v>#NUM!</v>
      </c>
      <c r="EN99" s="60" t="e">
        <f t="shared" si="74"/>
        <v>#NUM!</v>
      </c>
      <c r="EO99" s="60">
        <f ca="1">AVERAGE(OFFSET($EN$3,0,0,'Données projet'!$E$15+1,1))-AVERAGE(OFFSET($H$3,0,0,'Données projet'!$E$15+1,1))</f>
        <v>339.58437495284466</v>
      </c>
      <c r="EP99" s="60">
        <f t="shared" si="100"/>
        <v>371.26234252426531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0.77565227229226064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0.77565227229226064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3.0769230769230775</v>
      </c>
      <c r="FE99" s="13">
        <f>IF('Données projet'!$A$218&gt;35,FE98+FD99-FM98,IF(A99&lt;'Données projet'!$A$218,$FB$205^A99,IF(A99='Données projet'!$A$218,'Données projet'!$B$218,FE98+FD99-FM98)))</f>
        <v>244.1025641025642</v>
      </c>
      <c r="FF99" s="18">
        <f>FE99*VLOOKUP('Données projet'!$B$16,Paramètres!$A$1:$I$89,3,0)*VLOOKUP('Données projet'!$B$16,Paramètres!$A$1:$I$89,5,0)</f>
        <v>163.74400000000006</v>
      </c>
      <c r="FG99" s="14">
        <f t="shared" si="101"/>
        <v>41.685844883594605</v>
      </c>
      <c r="FH99" s="22">
        <f t="shared" si="76"/>
        <v>357.79031317226071</v>
      </c>
      <c r="FI99" s="60">
        <f t="shared" si="77"/>
        <v>651.12364650559402</v>
      </c>
      <c r="FJ99" s="60">
        <f ca="1">AVERAGE(OFFSET($FI$3,0,0,'Données projet'!$E$16+1,1))-AVERAGE(OFFSET($H$3,0,0,'Données projet'!$E$16+1,1))</f>
        <v>261.34571165681393</v>
      </c>
      <c r="FK99" s="60">
        <f t="shared" si="102"/>
        <v>207.9851454455669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8.5265128291212022E-14</v>
      </c>
      <c r="GA99" s="18">
        <f>FZ99*VLOOKUP('Données projet'!$B$17,Paramètres!$A$1:$I$89,3,0)*VLOOKUP('Données projet'!$B$17,Paramètres!$A$1:$I$89,5,0)</f>
        <v>7.7147888077888636E-14</v>
      </c>
      <c r="GB99" s="14">
        <f t="shared" si="103"/>
        <v>1.19451494619564E-12</v>
      </c>
      <c r="GC99" s="22">
        <f t="shared" si="79"/>
        <v>2.2148127696930623E-12</v>
      </c>
      <c r="GD99" s="60">
        <f t="shared" si="80"/>
        <v>293.33333333333553</v>
      </c>
      <c r="GE99" s="60">
        <f ca="1">AVERAGE(OFFSET($GD$3,0,0,'Données projet'!$E$17+1,1))-AVERAGE(OFFSET($H$3,0,0,'Données projet'!$E$17+1,1))</f>
        <v>195.57390574886637</v>
      </c>
      <c r="GF99" s="60">
        <f t="shared" si="104"/>
        <v>270.42511985134007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6.4961251145000606E-2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6.4961251145000606E-2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-1.7053025658242404E-13</v>
      </c>
      <c r="GV99" s="18">
        <f>GU99*VLOOKUP('Données projet'!$B$18,Paramètres!$A$1:$I$89,3,0)*VLOOKUP('Données projet'!$B$18,Paramètres!$A$1:$I$89,5,0)</f>
        <v>-1.3567387213697657E-13</v>
      </c>
      <c r="GW99" s="14" t="e">
        <f t="shared" si="105"/>
        <v>#NUM!</v>
      </c>
      <c r="GX99" s="22" t="e">
        <f t="shared" si="82"/>
        <v>#NUM!</v>
      </c>
      <c r="GY99" s="60" t="e">
        <f t="shared" si="83"/>
        <v>#NUM!</v>
      </c>
      <c r="GZ99" s="60">
        <f ca="1">AVERAGE(OFFSET($GY$3,0,0,'Données projet'!$E$18+1,1))-AVERAGE(OFFSET($H$3,0,0,'Données projet'!$E$18+1,1))</f>
        <v>312.53381881960331</v>
      </c>
      <c r="HA99" s="60">
        <f t="shared" si="106"/>
        <v>342.06887933351783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0.70639760512330785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0.70639760512330785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8">
        <f t="shared" si="56"/>
        <v>256.66666666666669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0</v>
      </c>
      <c r="N100" s="14">
        <f>IF('Données projet'!$A$36&gt;35,N99+M100-V99,IF(A100&lt;'Données projet'!$A$36,$K$205^A100,IF(A100='Données projet'!$A$36,'Données projet'!$B$36,N99+M100-V99)))</f>
        <v>-2.8421709430404007E-13</v>
      </c>
      <c r="O100" s="14">
        <f>N100*VLOOKUP('Données projet'!$B$9,Paramètres!$A$1:$I$89,3,0)*VLOOKUP('Données projet'!$B$9,Paramètres!$A$1:$I$89,5,0)</f>
        <v>-1.69961822393816E-13</v>
      </c>
      <c r="P100" s="14" t="e">
        <f t="shared" si="87"/>
        <v>#NUM!</v>
      </c>
      <c r="Q100" s="22" t="e">
        <f t="shared" si="107"/>
        <v>#NUM!</v>
      </c>
      <c r="R100" s="60" t="e">
        <f t="shared" si="55"/>
        <v>#NUM!</v>
      </c>
      <c r="S100" s="60">
        <f ca="1">AVERAGE(OFFSET($R$3,0,0,'Données projet'!$E$9+1,1))-AVERAGE(OFFSET($H$3,0,0,'Données projet'!$E$9+1,1))</f>
        <v>289.2405918938332</v>
      </c>
      <c r="T100" s="60">
        <f t="shared" si="88"/>
        <v>229.06617320689008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1.4711011236279621</v>
      </c>
      <c r="AA100" s="23">
        <f>EXP(-LN(2)/25)*AA99+(1-EXP(-LN(2)/25))/(LN(2)/25)*Calculateur!V100*Calculateur!X100*VLOOKUP('Données projet'!$B$9,Paramètres!$A$1:$I$89,3,0)*0.475*44/12</f>
        <v>3.2906189227251179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4.76172004635308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4.7</v>
      </c>
      <c r="AI100" s="14">
        <f>IF('Données projet'!$A$62&gt;35,AI99+AH100-AQ99,IF(A100&lt;'Données projet'!$A$62,$AF$205^A100,IF(A100='Données projet'!$A$62,'Données projet'!$B$62,AI99+AH100-AQ99)))</f>
        <v>267.39999999999981</v>
      </c>
      <c r="AJ100" s="14">
        <f>AI100*VLOOKUP('Données projet'!$B$10,Paramètres!$A$1:$I$89,3,0)*VLOOKUP('Données projet'!$B$10,Paramètres!$A$1:$I$89,5,0)</f>
        <v>271.14359999999982</v>
      </c>
      <c r="AK100" s="14">
        <f t="shared" si="89"/>
        <v>65.091910336447413</v>
      </c>
      <c r="AL100" s="22">
        <f t="shared" si="58"/>
        <v>585.61018050264568</v>
      </c>
      <c r="AM100" s="60">
        <f t="shared" si="59"/>
        <v>878.94351383597905</v>
      </c>
      <c r="AN100" s="60">
        <f ca="1">AVERAGE(OFFSET($AM$3,0,0,'Données projet'!$E$10+1,1))-AVERAGE(OFFSET($H$3,0,0,'Données projet'!$E$10+1,1))</f>
        <v>474.89273620758723</v>
      </c>
      <c r="AO100" s="60">
        <f t="shared" si="90"/>
        <v>254.25036207346591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-2.2737367544323206E-13</v>
      </c>
      <c r="BE100" s="14">
        <f>BD100*VLOOKUP('Données projet'!$B$11,Paramètres!$A$1:$I$89,3,0)*VLOOKUP('Données projet'!$B$11,Paramètres!$A$1:$I$89,5,0)</f>
        <v>-1.3596945791505279E-13</v>
      </c>
      <c r="BF100" s="14" t="e">
        <f t="shared" si="91"/>
        <v>#NUM!</v>
      </c>
      <c r="BG100" s="22" t="e">
        <f t="shared" si="61"/>
        <v>#NUM!</v>
      </c>
      <c r="BH100" s="60" t="e">
        <f t="shared" si="62"/>
        <v>#NUM!</v>
      </c>
      <c r="BI100" s="60">
        <f ca="1">AVERAGE(OFFSET($BH$3,0,0,'Données projet'!$E$11+1,1))-AVERAGE(OFFSET($H$3,0,0,'Données projet'!$E$11+1,1))</f>
        <v>260.05715565502118</v>
      </c>
      <c r="BJ100" s="60">
        <f t="shared" si="92"/>
        <v>269.95556918835911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3.336343952962245</v>
      </c>
      <c r="BR100" s="23">
        <f>EXP(-LN(2)/2)*BR99+(1-EXP(-LN(2)/2))/(LN(2)/2)*BL100*BO100*VLOOKUP('Données projet'!$B$11,Paramètres!$A$1:$I$89,3,0)*0.475*44/12</f>
        <v>1.085409217630242E-9</v>
      </c>
      <c r="BS100" s="24">
        <f t="shared" si="63"/>
        <v>3.336343954047654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2.2737367544323206E-13</v>
      </c>
      <c r="BZ100" s="14">
        <f>BY100*VLOOKUP('Données projet'!$B$12,Paramètres!$A$1:$I$89,3,0)*VLOOKUP('Données projet'!$B$12,Paramètres!$A$1:$I$89,5,0)</f>
        <v>1.2710188457276673E-13</v>
      </c>
      <c r="CA100" s="14">
        <f t="shared" si="93"/>
        <v>1.856866851063998E-12</v>
      </c>
      <c r="CB100" s="22">
        <f t="shared" si="64"/>
        <v>3.4554122145673649E-12</v>
      </c>
      <c r="CC100" s="60">
        <f t="shared" si="65"/>
        <v>293.33333333333678</v>
      </c>
      <c r="CD100" s="60">
        <f ca="1">AVERAGE(OFFSET($CC$3,0,0,'Données projet'!$E$12+1,1))-AVERAGE(OFFSET($H$3,0,0,'Données projet'!$E$12+1,1))</f>
        <v>323.98185264074681</v>
      </c>
      <c r="CE100" s="60">
        <f t="shared" si="94"/>
        <v>301.22207291854005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0.68266302103052834</v>
      </c>
      <c r="CM100" s="23">
        <f>EXP(-LN(2)/2)*CM99+(1-EXP(-LN(2)/2))/(LN(2)/2)*CG100*CJ100*VLOOKUP('Données projet'!$B$12,Paramètres!$A$1:$I$89,3,0)*0.475*44/12</f>
        <v>1.3269743474591542E-9</v>
      </c>
      <c r="CN100" s="24">
        <f t="shared" si="66"/>
        <v>0.68266302235750265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>
        <f>VLOOKUP(A100,'Données projet'!$A$139:$I$159,2,0)</f>
        <v>398.27692307692308</v>
      </c>
      <c r="CR100" s="13">
        <f>VLOOKUP(A100,'Données projet'!$A$139:$I$159,9,0)</f>
        <v>8.7211538461538449</v>
      </c>
      <c r="CS100" s="13">
        <f t="array" ref="CS100">INDEX(CR:CR,MIN(IF(ISNUMBER(CR100:CR296),ROW(CR100:CR296),"")))</f>
        <v>8.7211538461538449</v>
      </c>
      <c r="CT100" s="13">
        <f>IF('Données projet'!$A$140&gt;35,CT99+CS100-DB99,IF(A100&lt;'Données projet'!$A$140,$CQ$205^A100,IF(A100='Données projet'!$A$140,'Données projet'!$B$140,CT99+CS100-DB99)))</f>
        <v>398.2769230769232</v>
      </c>
      <c r="CU100" s="18">
        <f>CT100*VLOOKUP('Données projet'!$B$13,Paramètres!$A$1:$I$89,3,0)*VLOOKUP('Données projet'!$B$13,Paramètres!$A$1:$I$89,5,0)</f>
        <v>186.39360000000008</v>
      </c>
      <c r="CV100" s="14">
        <f t="shared" si="95"/>
        <v>46.741741929451358</v>
      </c>
      <c r="CW100" s="22">
        <f t="shared" si="67"/>
        <v>406.04405386046125</v>
      </c>
      <c r="CX100" s="60">
        <f t="shared" si="68"/>
        <v>699.37738719379456</v>
      </c>
      <c r="CY100" s="60">
        <f ca="1">AVERAGE(OFFSET($CX$3,0,0,'Données projet'!$E$13+1,1))-AVERAGE(OFFSET($H$3,0,0,'Données projet'!$E$13+1,1))</f>
        <v>285.59863510278109</v>
      </c>
      <c r="CZ100" s="60">
        <f t="shared" si="96"/>
        <v>190.4880882944471</v>
      </c>
      <c r="DA100" s="16">
        <f>IF(ISNA(VLOOKUP(A100,'Données projet'!$A$139:$I$159,3,0)),0,VLOOKUP(A100,'Données projet'!$A$139:$I$159,3,0))</f>
        <v>5</v>
      </c>
      <c r="DB100" s="16">
        <f>IF(ISNA(VLOOKUP(A100,'Données projet'!$A$139:$I$159,4,0)),0,VLOOKUP(A100,'Données projet'!$A$139:$I$159,4,0))</f>
        <v>79.669230769230765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3.3333333333333259</v>
      </c>
      <c r="DO100" s="13">
        <f>IF('Données projet'!$A$166&gt;35,DO99+DN100-DW99,IF(A100&lt;'Données projet'!$A$166,$DL$205^A100,IF(A100='Données projet'!$A$166,'Données projet'!$B$166,DO99+DN100-DW99)))</f>
        <v>299.61538461538447</v>
      </c>
      <c r="DP100" s="18">
        <f>DO100*VLOOKUP('Données projet'!$B$14,Paramètres!$A$1:$I$89,3,0)*VLOOKUP('Données projet'!$B$14,Paramètres!$A$1:$I$89,5,0)</f>
        <v>313.1579999999999</v>
      </c>
      <c r="DQ100" s="14">
        <f t="shared" si="97"/>
        <v>73.927956718185214</v>
      </c>
      <c r="DR100" s="22">
        <f t="shared" si="70"/>
        <v>674.17470795083898</v>
      </c>
      <c r="DS100" s="60">
        <f t="shared" si="71"/>
        <v>967.50804128417235</v>
      </c>
      <c r="DT100" s="60">
        <f ca="1">AVERAGE(OFFSET($DS$3,0,0,'Données projet'!$E$14+1,1))-AVERAGE(OFFSET($H$3,0,0,'Données projet'!$E$14+1,1))</f>
        <v>490.80835580536689</v>
      </c>
      <c r="DU100" s="60">
        <f t="shared" si="98"/>
        <v>302.12261539953789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0.47317411161051665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0.47317411161051665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-1.7053025658242404E-13</v>
      </c>
      <c r="EK100" s="18">
        <f>EJ100*VLOOKUP('Données projet'!$B$15,Paramètres!$A$1:$I$89,3,0)*VLOOKUP('Données projet'!$B$15,Paramètres!$A$1:$I$89,5,0)</f>
        <v>-1.4897523215040567E-13</v>
      </c>
      <c r="EL100" s="14" t="e">
        <f t="shared" si="99"/>
        <v>#NUM!</v>
      </c>
      <c r="EM100" s="22" t="e">
        <f t="shared" si="73"/>
        <v>#NUM!</v>
      </c>
      <c r="EN100" s="60" t="e">
        <f t="shared" si="74"/>
        <v>#NUM!</v>
      </c>
      <c r="EO100" s="60">
        <f ca="1">AVERAGE(OFFSET($EN$3,0,0,'Données projet'!$E$15+1,1))-AVERAGE(OFFSET($H$3,0,0,'Données projet'!$E$15+1,1))</f>
        <v>339.58437495284466</v>
      </c>
      <c r="EP100" s="60">
        <f t="shared" si="100"/>
        <v>371.26234252426531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0.76044220433378062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0.76044220433378062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3.0769230769230775</v>
      </c>
      <c r="FE100" s="13">
        <f>IF('Données projet'!$A$218&gt;35,FE99+FD100-FM99,IF(A100&lt;'Données projet'!$A$218,$FB$205^A100,IF(A100='Données projet'!$A$218,'Données projet'!$B$218,FE99+FD100-FM99)))</f>
        <v>247.17948717948727</v>
      </c>
      <c r="FF100" s="18">
        <f>FE100*VLOOKUP('Données projet'!$B$16,Paramètres!$A$1:$I$89,3,0)*VLOOKUP('Données projet'!$B$16,Paramètres!$A$1:$I$89,5,0)</f>
        <v>165.80800000000008</v>
      </c>
      <c r="FG100" s="14">
        <f t="shared" si="101"/>
        <v>42.149795095597277</v>
      </c>
      <c r="FH100" s="22">
        <f t="shared" si="76"/>
        <v>362.19315979149877</v>
      </c>
      <c r="FI100" s="60">
        <f t="shared" si="77"/>
        <v>655.52649312483209</v>
      </c>
      <c r="FJ100" s="60">
        <f ca="1">AVERAGE(OFFSET($FI$3,0,0,'Données projet'!$E$16+1,1))-AVERAGE(OFFSET($H$3,0,0,'Données projet'!$E$16+1,1))</f>
        <v>261.34571165681393</v>
      </c>
      <c r="FK100" s="60">
        <f t="shared" si="102"/>
        <v>207.9851454455669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8.5265128291212022E-14</v>
      </c>
      <c r="GA100" s="18">
        <f>FZ100*VLOOKUP('Données projet'!$B$17,Paramètres!$A$1:$I$89,3,0)*VLOOKUP('Données projet'!$B$17,Paramètres!$A$1:$I$89,5,0)</f>
        <v>7.7147888077888636E-14</v>
      </c>
      <c r="GB100" s="14">
        <f t="shared" si="103"/>
        <v>1.19451494619564E-12</v>
      </c>
      <c r="GC100" s="22">
        <f t="shared" si="79"/>
        <v>2.2148127696930623E-12</v>
      </c>
      <c r="GD100" s="60">
        <f t="shared" si="80"/>
        <v>293.33333333333553</v>
      </c>
      <c r="GE100" s="60">
        <f ca="1">AVERAGE(OFFSET($GD$3,0,0,'Données projet'!$E$17+1,1))-AVERAGE(OFFSET($H$3,0,0,'Données projet'!$E$17+1,1))</f>
        <v>195.57390574886637</v>
      </c>
      <c r="GF100" s="60">
        <f t="shared" si="104"/>
        <v>270.42511985134007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6.3687400632497948E-2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6.3687400632497948E-2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-1.7053025658242404E-13</v>
      </c>
      <c r="GV100" s="18">
        <f>GU100*VLOOKUP('Données projet'!$B$18,Paramètres!$A$1:$I$89,3,0)*VLOOKUP('Données projet'!$B$18,Paramètres!$A$1:$I$89,5,0)</f>
        <v>-1.3567387213697657E-13</v>
      </c>
      <c r="GW100" s="14" t="e">
        <f t="shared" si="105"/>
        <v>#NUM!</v>
      </c>
      <c r="GX100" s="22" t="e">
        <f t="shared" si="82"/>
        <v>#NUM!</v>
      </c>
      <c r="GY100" s="60" t="e">
        <f t="shared" si="83"/>
        <v>#NUM!</v>
      </c>
      <c r="GZ100" s="60">
        <f ca="1">AVERAGE(OFFSET($GY$3,0,0,'Données projet'!$E$18+1,1))-AVERAGE(OFFSET($H$3,0,0,'Données projet'!$E$18+1,1))</f>
        <v>312.53381881960331</v>
      </c>
      <c r="HA100" s="60">
        <f t="shared" si="106"/>
        <v>342.06887933351783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0.69254557894683499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0.69254557894683499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8">
        <f t="shared" si="56"/>
        <v>256.66666666666669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0</v>
      </c>
      <c r="N101" s="14">
        <f>IF('Données projet'!$A$36&gt;35,N100+M101-V100,IF(A101&lt;'Données projet'!$A$36,$K$205^A101,IF(A101='Données projet'!$A$36,'Données projet'!$B$36,N100+M101-V100)))</f>
        <v>-2.8421709430404007E-13</v>
      </c>
      <c r="O101" s="14">
        <f>N101*VLOOKUP('Données projet'!$B$9,Paramètres!$A$1:$I$89,3,0)*VLOOKUP('Données projet'!$B$9,Paramètres!$A$1:$I$89,5,0)</f>
        <v>-1.69961822393816E-13</v>
      </c>
      <c r="P101" s="14" t="e">
        <f t="shared" si="87"/>
        <v>#NUM!</v>
      </c>
      <c r="Q101" s="22" t="e">
        <f t="shared" si="107"/>
        <v>#NUM!</v>
      </c>
      <c r="R101" s="60" t="e">
        <f t="shared" si="55"/>
        <v>#NUM!</v>
      </c>
      <c r="S101" s="60">
        <f ca="1">AVERAGE(OFFSET($R$3,0,0,'Données projet'!$E$9+1,1))-AVERAGE(OFFSET($H$3,0,0,'Données projet'!$E$9+1,1))</f>
        <v>289.2405918938332</v>
      </c>
      <c r="T101" s="60">
        <f t="shared" si="88"/>
        <v>229.06617320689008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1.4422537278767038</v>
      </c>
      <c r="AA101" s="23">
        <f>EXP(-LN(2)/25)*AA100+(1-EXP(-LN(2)/25))/(LN(2)/25)*Calculateur!V101*Calculateur!X101*VLOOKUP('Données projet'!$B$9,Paramètres!$A$1:$I$89,3,0)*0.475*44/12</f>
        <v>3.2006367752370712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4.642890503113775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4.7</v>
      </c>
      <c r="AI101" s="14">
        <f>IF('Données projet'!$A$62&gt;35,AI100+AH101-AQ100,IF(A101&lt;'Données projet'!$A$62,$AF$205^A101,IF(A101='Données projet'!$A$62,'Données projet'!$B$62,AI100+AH101-AQ100)))</f>
        <v>272.0999999999998</v>
      </c>
      <c r="AJ101" s="14">
        <f>AI101*VLOOKUP('Données projet'!$B$10,Paramètres!$A$1:$I$89,3,0)*VLOOKUP('Données projet'!$B$10,Paramètres!$A$1:$I$89,5,0)</f>
        <v>275.90939999999978</v>
      </c>
      <c r="AK101" s="14">
        <f t="shared" si="89"/>
        <v>66.101808465811018</v>
      </c>
      <c r="AL101" s="22">
        <f t="shared" si="58"/>
        <v>595.66952141128706</v>
      </c>
      <c r="AM101" s="60">
        <f t="shared" si="59"/>
        <v>889.00285474462044</v>
      </c>
      <c r="AN101" s="60">
        <f ca="1">AVERAGE(OFFSET($AM$3,0,0,'Données projet'!$E$10+1,1))-AVERAGE(OFFSET($H$3,0,0,'Données projet'!$E$10+1,1))</f>
        <v>474.89273620758723</v>
      </c>
      <c r="AO101" s="60">
        <f t="shared" si="90"/>
        <v>254.25036207346591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-2.2737367544323206E-13</v>
      </c>
      <c r="BE101" s="14">
        <f>BD101*VLOOKUP('Données projet'!$B$11,Paramètres!$A$1:$I$89,3,0)*VLOOKUP('Données projet'!$B$11,Paramètres!$A$1:$I$89,5,0)</f>
        <v>-1.3596945791505279E-13</v>
      </c>
      <c r="BF101" s="14" t="e">
        <f t="shared" si="91"/>
        <v>#NUM!</v>
      </c>
      <c r="BG101" s="22" t="e">
        <f t="shared" si="61"/>
        <v>#NUM!</v>
      </c>
      <c r="BH101" s="60" t="e">
        <f t="shared" si="62"/>
        <v>#NUM!</v>
      </c>
      <c r="BI101" s="60">
        <f ca="1">AVERAGE(OFFSET($BH$3,0,0,'Données projet'!$E$11+1,1))-AVERAGE(OFFSET($H$3,0,0,'Données projet'!$E$11+1,1))</f>
        <v>260.05715565502118</v>
      </c>
      <c r="BJ101" s="60">
        <f t="shared" si="92"/>
        <v>269.95556918835911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3.2451114521177891</v>
      </c>
      <c r="BR101" s="23">
        <f>EXP(-LN(2)/2)*BR100+(1-EXP(-LN(2)/2))/(LN(2)/2)*BL101*BO101*VLOOKUP('Données projet'!$B$11,Paramètres!$A$1:$I$89,3,0)*0.475*44/12</f>
        <v>7.6750021814872929E-10</v>
      </c>
      <c r="BS101" s="24">
        <f t="shared" si="63"/>
        <v>3.2451114528852893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2.2737367544323206E-13</v>
      </c>
      <c r="BZ101" s="14">
        <f>BY101*VLOOKUP('Données projet'!$B$12,Paramètres!$A$1:$I$89,3,0)*VLOOKUP('Données projet'!$B$12,Paramètres!$A$1:$I$89,5,0)</f>
        <v>1.2710188457276673E-13</v>
      </c>
      <c r="CA101" s="14">
        <f t="shared" si="93"/>
        <v>1.856866851063998E-12</v>
      </c>
      <c r="CB101" s="22">
        <f t="shared" si="64"/>
        <v>3.4554122145673649E-12</v>
      </c>
      <c r="CC101" s="60">
        <f t="shared" si="65"/>
        <v>293.33333333333678</v>
      </c>
      <c r="CD101" s="60">
        <f ca="1">AVERAGE(OFFSET($CC$3,0,0,'Données projet'!$E$12+1,1))-AVERAGE(OFFSET($H$3,0,0,'Données projet'!$E$12+1,1))</f>
        <v>323.98185264074681</v>
      </c>
      <c r="CE101" s="60">
        <f t="shared" si="94"/>
        <v>301.22207291854005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0.6639955648207605</v>
      </c>
      <c r="CM101" s="23">
        <f>EXP(-LN(2)/2)*CM100+(1-EXP(-LN(2)/2))/(LN(2)/2)*CG101*CJ101*VLOOKUP('Données projet'!$B$12,Paramètres!$A$1:$I$89,3,0)*0.475*44/12</f>
        <v>9.3831255954896185E-10</v>
      </c>
      <c r="CN101" s="24">
        <f t="shared" si="66"/>
        <v>0.66399556575907304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7.882692307692305</v>
      </c>
      <c r="CT101" s="13">
        <f>IF('Données projet'!$A$140&gt;35,CT100+CS101-DB100,IF(A101&lt;'Données projet'!$A$140,$CQ$205^A101,IF(A101='Données projet'!$A$140,'Données projet'!$B$140,CT100+CS101-DB100)))</f>
        <v>326.49038461538476</v>
      </c>
      <c r="CU101" s="18">
        <f>CT101*VLOOKUP('Données projet'!$B$13,Paramètres!$A$1:$I$89,3,0)*VLOOKUP('Données projet'!$B$13,Paramètres!$A$1:$I$89,5,0)</f>
        <v>152.79750000000007</v>
      </c>
      <c r="CV101" s="14">
        <f t="shared" si="95"/>
        <v>39.213642223408904</v>
      </c>
      <c r="CW101" s="22">
        <f t="shared" si="67"/>
        <v>334.41940603910399</v>
      </c>
      <c r="CX101" s="60">
        <f t="shared" si="68"/>
        <v>627.7527393724373</v>
      </c>
      <c r="CY101" s="60">
        <f ca="1">AVERAGE(OFFSET($CX$3,0,0,'Données projet'!$E$13+1,1))-AVERAGE(OFFSET($H$3,0,0,'Données projet'!$E$13+1,1))</f>
        <v>285.59863510278109</v>
      </c>
      <c r="CZ101" s="60">
        <f t="shared" si="96"/>
        <v>190.4880882944471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3.3333333333333259</v>
      </c>
      <c r="DO101" s="13">
        <f>IF('Données projet'!$A$166&gt;35,DO100+DN101-DW100,IF(A101&lt;'Données projet'!$A$166,$DL$205^A101,IF(A101='Données projet'!$A$166,'Données projet'!$B$166,DO100+DN101-DW100)))</f>
        <v>302.94871794871779</v>
      </c>
      <c r="DP101" s="18">
        <f>DO101*VLOOKUP('Données projet'!$B$14,Paramètres!$A$1:$I$89,3,0)*VLOOKUP('Données projet'!$B$14,Paramètres!$A$1:$I$89,5,0)</f>
        <v>316.64199999999988</v>
      </c>
      <c r="DQ101" s="14">
        <f t="shared" si="97"/>
        <v>74.654228061715216</v>
      </c>
      <c r="DR101" s="22">
        <f t="shared" si="70"/>
        <v>681.50759720748704</v>
      </c>
      <c r="DS101" s="60">
        <f t="shared" si="71"/>
        <v>974.84093054082041</v>
      </c>
      <c r="DT101" s="60">
        <f ca="1">AVERAGE(OFFSET($DS$3,0,0,'Données projet'!$E$14+1,1))-AVERAGE(OFFSET($H$3,0,0,'Données projet'!$E$14+1,1))</f>
        <v>490.80835580536689</v>
      </c>
      <c r="DU101" s="60">
        <f t="shared" si="98"/>
        <v>302.12261539953789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0.46389545588954484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0.46389545588954484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-1.7053025658242404E-13</v>
      </c>
      <c r="EK101" s="18">
        <f>EJ101*VLOOKUP('Données projet'!$B$15,Paramètres!$A$1:$I$89,3,0)*VLOOKUP('Données projet'!$B$15,Paramètres!$A$1:$I$89,5,0)</f>
        <v>-1.4897523215040567E-13</v>
      </c>
      <c r="EL101" s="14" t="e">
        <f t="shared" si="99"/>
        <v>#NUM!</v>
      </c>
      <c r="EM101" s="22" t="e">
        <f t="shared" si="73"/>
        <v>#NUM!</v>
      </c>
      <c r="EN101" s="60" t="e">
        <f t="shared" si="74"/>
        <v>#NUM!</v>
      </c>
      <c r="EO101" s="60">
        <f ca="1">AVERAGE(OFFSET($EN$3,0,0,'Données projet'!$E$15+1,1))-AVERAGE(OFFSET($H$3,0,0,'Données projet'!$E$15+1,1))</f>
        <v>339.58437495284466</v>
      </c>
      <c r="EP101" s="60">
        <f t="shared" si="100"/>
        <v>371.26234252426531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0.74553039653074105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0.74553039653074105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3.0769230769230775</v>
      </c>
      <c r="FE101" s="13">
        <f>IF('Données projet'!$A$218&gt;35,FE100+FD101-FM100,IF(A101&lt;'Données projet'!$A$218,$FB$205^A101,IF(A101='Données projet'!$A$218,'Données projet'!$B$218,FE100+FD101-FM100)))</f>
        <v>250.25641025641033</v>
      </c>
      <c r="FF101" s="18">
        <f>FE101*VLOOKUP('Données projet'!$B$16,Paramètres!$A$1:$I$89,3,0)*VLOOKUP('Données projet'!$B$16,Paramètres!$A$1:$I$89,5,0)</f>
        <v>167.87200000000004</v>
      </c>
      <c r="FG101" s="14">
        <f t="shared" si="101"/>
        <v>42.613073529517067</v>
      </c>
      <c r="FH101" s="22">
        <f t="shared" si="76"/>
        <v>366.59483639724226</v>
      </c>
      <c r="FI101" s="60">
        <f t="shared" si="77"/>
        <v>659.92816973057552</v>
      </c>
      <c r="FJ101" s="60">
        <f ca="1">AVERAGE(OFFSET($FI$3,0,0,'Données projet'!$E$16+1,1))-AVERAGE(OFFSET($H$3,0,0,'Données projet'!$E$16+1,1))</f>
        <v>261.34571165681393</v>
      </c>
      <c r="FK101" s="60">
        <f t="shared" si="102"/>
        <v>207.9851454455669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8.5265128291212022E-14</v>
      </c>
      <c r="GA101" s="18">
        <f>FZ101*VLOOKUP('Données projet'!$B$17,Paramètres!$A$1:$I$89,3,0)*VLOOKUP('Données projet'!$B$17,Paramètres!$A$1:$I$89,5,0)</f>
        <v>7.7147888077888636E-14</v>
      </c>
      <c r="GB101" s="14">
        <f t="shared" si="103"/>
        <v>1.19451494619564E-12</v>
      </c>
      <c r="GC101" s="22">
        <f t="shared" si="79"/>
        <v>2.2148127696930623E-12</v>
      </c>
      <c r="GD101" s="60">
        <f t="shared" si="80"/>
        <v>293.33333333333553</v>
      </c>
      <c r="GE101" s="60">
        <f ca="1">AVERAGE(OFFSET($GD$3,0,0,'Données projet'!$E$17+1,1))-AVERAGE(OFFSET($H$3,0,0,'Données projet'!$E$17+1,1))</f>
        <v>195.57390574886637</v>
      </c>
      <c r="GF101" s="60">
        <f t="shared" si="104"/>
        <v>270.42511985134007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6.2438529551573377E-2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6.2438529551573377E-2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-1.7053025658242404E-13</v>
      </c>
      <c r="GV101" s="18">
        <f>GU101*VLOOKUP('Données projet'!$B$18,Paramètres!$A$1:$I$89,3,0)*VLOOKUP('Données projet'!$B$18,Paramètres!$A$1:$I$89,5,0)</f>
        <v>-1.3567387213697657E-13</v>
      </c>
      <c r="GW101" s="14" t="e">
        <f t="shared" si="105"/>
        <v>#NUM!</v>
      </c>
      <c r="GX101" s="22" t="e">
        <f t="shared" si="82"/>
        <v>#NUM!</v>
      </c>
      <c r="GY101" s="60" t="e">
        <f t="shared" si="83"/>
        <v>#NUM!</v>
      </c>
      <c r="GZ101" s="60">
        <f ca="1">AVERAGE(OFFSET($GY$3,0,0,'Données projet'!$E$18+1,1))-AVERAGE(OFFSET($H$3,0,0,'Données projet'!$E$18+1,1))</f>
        <v>312.53381881960331</v>
      </c>
      <c r="HA101" s="60">
        <f t="shared" si="106"/>
        <v>342.06887933351783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0.67896518255478111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0.67896518255478111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8">
        <f t="shared" si="56"/>
        <v>256.66666666666669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0</v>
      </c>
      <c r="N102" s="14">
        <f>IF('Données projet'!$A$36&gt;35,N101+M102-V101,IF(A102&lt;'Données projet'!$A$36,$K$205^A102,IF(A102='Données projet'!$A$36,'Données projet'!$B$36,N101+M102-V101)))</f>
        <v>-2.8421709430404007E-13</v>
      </c>
      <c r="O102" s="14">
        <f>N102*VLOOKUP('Données projet'!$B$9,Paramètres!$A$1:$I$89,3,0)*VLOOKUP('Données projet'!$B$9,Paramètres!$A$1:$I$89,5,0)</f>
        <v>-1.69961822393816E-13</v>
      </c>
      <c r="P102" s="14" t="e">
        <f t="shared" si="87"/>
        <v>#NUM!</v>
      </c>
      <c r="Q102" s="22" t="e">
        <f t="shared" si="107"/>
        <v>#NUM!</v>
      </c>
      <c r="R102" s="60" t="e">
        <f t="shared" si="55"/>
        <v>#NUM!</v>
      </c>
      <c r="S102" s="60">
        <f ca="1">AVERAGE(OFFSET($R$3,0,0,'Données projet'!$E$9+1,1))-AVERAGE(OFFSET($H$3,0,0,'Données projet'!$E$9+1,1))</f>
        <v>289.2405918938332</v>
      </c>
      <c r="T102" s="60">
        <f t="shared" si="88"/>
        <v>229.06617320689008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1.4139720119609538</v>
      </c>
      <c r="AA102" s="23">
        <f>EXP(-LN(2)/25)*AA101+(1-EXP(-LN(2)/25))/(LN(2)/25)*Calculateur!V102*Calculateur!X102*VLOOKUP('Données projet'!$B$9,Paramètres!$A$1:$I$89,3,0)*0.475*44/12</f>
        <v>3.1131151943040405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4.5270872062649943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4.7</v>
      </c>
      <c r="AI102" s="14">
        <f>IF('Données projet'!$A$62&gt;35,AI101+AH102-AQ101,IF(A102&lt;'Données projet'!$A$62,$AF$205^A102,IF(A102='Données projet'!$A$62,'Données projet'!$B$62,AI101+AH102-AQ101)))</f>
        <v>276.79999999999978</v>
      </c>
      <c r="AJ102" s="14">
        <f>AI102*VLOOKUP('Données projet'!$B$10,Paramètres!$A$1:$I$89,3,0)*VLOOKUP('Données projet'!$B$10,Paramètres!$A$1:$I$89,5,0)</f>
        <v>280.67519999999979</v>
      </c>
      <c r="AK102" s="14">
        <f t="shared" si="89"/>
        <v>67.109678043026435</v>
      </c>
      <c r="AL102" s="22">
        <f t="shared" si="58"/>
        <v>605.72532925827056</v>
      </c>
      <c r="AM102" s="60">
        <f t="shared" si="59"/>
        <v>899.05866259160393</v>
      </c>
      <c r="AN102" s="60">
        <f ca="1">AVERAGE(OFFSET($AM$3,0,0,'Données projet'!$E$10+1,1))-AVERAGE(OFFSET($H$3,0,0,'Données projet'!$E$10+1,1))</f>
        <v>474.89273620758723</v>
      </c>
      <c r="AO102" s="60">
        <f t="shared" si="90"/>
        <v>254.25036207346591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-2.2737367544323206E-13</v>
      </c>
      <c r="BE102" s="14">
        <f>BD102*VLOOKUP('Données projet'!$B$11,Paramètres!$A$1:$I$89,3,0)*VLOOKUP('Données projet'!$B$11,Paramètres!$A$1:$I$89,5,0)</f>
        <v>-1.3596945791505279E-13</v>
      </c>
      <c r="BF102" s="14" t="e">
        <f t="shared" si="91"/>
        <v>#NUM!</v>
      </c>
      <c r="BG102" s="22" t="e">
        <f t="shared" si="61"/>
        <v>#NUM!</v>
      </c>
      <c r="BH102" s="60" t="e">
        <f t="shared" si="62"/>
        <v>#NUM!</v>
      </c>
      <c r="BI102" s="60">
        <f ca="1">AVERAGE(OFFSET($BH$3,0,0,'Données projet'!$E$11+1,1))-AVERAGE(OFFSET($H$3,0,0,'Données projet'!$E$11+1,1))</f>
        <v>260.05715565502118</v>
      </c>
      <c r="BJ102" s="60">
        <f t="shared" si="92"/>
        <v>269.95556918835911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3.1563737088066337</v>
      </c>
      <c r="BR102" s="23">
        <f>EXP(-LN(2)/2)*BR101+(1-EXP(-LN(2)/2))/(LN(2)/2)*BL102*BO102*VLOOKUP('Données projet'!$B$11,Paramètres!$A$1:$I$89,3,0)*0.475*44/12</f>
        <v>5.4270460881512101E-10</v>
      </c>
      <c r="BS102" s="24">
        <f t="shared" si="63"/>
        <v>3.1563737093493383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2.2737367544323206E-13</v>
      </c>
      <c r="BZ102" s="14">
        <f>BY102*VLOOKUP('Données projet'!$B$12,Paramètres!$A$1:$I$89,3,0)*VLOOKUP('Données projet'!$B$12,Paramètres!$A$1:$I$89,5,0)</f>
        <v>1.2710188457276673E-13</v>
      </c>
      <c r="CA102" s="14">
        <f t="shared" si="93"/>
        <v>1.856866851063998E-12</v>
      </c>
      <c r="CB102" s="22">
        <f t="shared" si="64"/>
        <v>3.4554122145673649E-12</v>
      </c>
      <c r="CC102" s="60">
        <f t="shared" si="65"/>
        <v>293.33333333333678</v>
      </c>
      <c r="CD102" s="60">
        <f ca="1">AVERAGE(OFFSET($CC$3,0,0,'Données projet'!$E$12+1,1))-AVERAGE(OFFSET($H$3,0,0,'Données projet'!$E$12+1,1))</f>
        <v>323.98185264074681</v>
      </c>
      <c r="CE102" s="60">
        <f t="shared" si="94"/>
        <v>301.22207291854005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0.64583857118272758</v>
      </c>
      <c r="CM102" s="23">
        <f>EXP(-LN(2)/2)*CM101+(1-EXP(-LN(2)/2))/(LN(2)/2)*CG102*CJ102*VLOOKUP('Données projet'!$B$12,Paramètres!$A$1:$I$89,3,0)*0.475*44/12</f>
        <v>6.6348717372957712E-10</v>
      </c>
      <c r="CN102" s="24">
        <f t="shared" si="66"/>
        <v>0.64583857184621474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7.882692307692305</v>
      </c>
      <c r="CT102" s="13">
        <f>IF('Données projet'!$A$140&gt;35,CT101+CS102-DB101,IF(A102&lt;'Données projet'!$A$140,$CQ$205^A102,IF(A102='Données projet'!$A$140,'Données projet'!$B$140,CT101+CS102-DB101)))</f>
        <v>334.37307692307706</v>
      </c>
      <c r="CU102" s="18">
        <f>CT102*VLOOKUP('Données projet'!$B$13,Paramètres!$A$1:$I$89,3,0)*VLOOKUP('Données projet'!$B$13,Paramètres!$A$1:$I$89,5,0)</f>
        <v>156.48660000000007</v>
      </c>
      <c r="CV102" s="14">
        <f t="shared" si="95"/>
        <v>40.04903709660919</v>
      </c>
      <c r="CW102" s="22">
        <f t="shared" si="67"/>
        <v>342.29956794326108</v>
      </c>
      <c r="CX102" s="60">
        <f t="shared" si="68"/>
        <v>635.63290127659434</v>
      </c>
      <c r="CY102" s="60">
        <f ca="1">AVERAGE(OFFSET($CX$3,0,0,'Données projet'!$E$13+1,1))-AVERAGE(OFFSET($H$3,0,0,'Données projet'!$E$13+1,1))</f>
        <v>285.59863510278109</v>
      </c>
      <c r="CZ102" s="60">
        <f t="shared" si="96"/>
        <v>190.4880882944471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3.3333333333333259</v>
      </c>
      <c r="DO102" s="13">
        <f>IF('Données projet'!$A$166&gt;35,DO101+DN102-DW101,IF(A102&lt;'Données projet'!$A$166,$DL$205^A102,IF(A102='Données projet'!$A$166,'Données projet'!$B$166,DO101+DN102-DW101)))</f>
        <v>306.2820512820511</v>
      </c>
      <c r="DP102" s="18">
        <f>DO102*VLOOKUP('Données projet'!$B$14,Paramètres!$A$1:$I$89,3,0)*VLOOKUP('Données projet'!$B$14,Paramètres!$A$1:$I$89,5,0)</f>
        <v>320.12599999999981</v>
      </c>
      <c r="DQ102" s="14">
        <f t="shared" si="97"/>
        <v>75.379569812550514</v>
      </c>
      <c r="DR102" s="22">
        <f t="shared" si="70"/>
        <v>688.83886742352513</v>
      </c>
      <c r="DS102" s="60">
        <f t="shared" si="71"/>
        <v>982.1722007568585</v>
      </c>
      <c r="DT102" s="60">
        <f ca="1">AVERAGE(OFFSET($DS$3,0,0,'Données projet'!$E$14+1,1))-AVERAGE(OFFSET($H$3,0,0,'Données projet'!$E$14+1,1))</f>
        <v>490.80835580536689</v>
      </c>
      <c r="DU102" s="60">
        <f t="shared" si="98"/>
        <v>302.12261539953789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0.45479874894784011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0.45479874894784011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-1.7053025658242404E-13</v>
      </c>
      <c r="EK102" s="18">
        <f>EJ102*VLOOKUP('Données projet'!$B$15,Paramètres!$A$1:$I$89,3,0)*VLOOKUP('Données projet'!$B$15,Paramètres!$A$1:$I$89,5,0)</f>
        <v>-1.4897523215040567E-13</v>
      </c>
      <c r="EL102" s="14" t="e">
        <f t="shared" si="99"/>
        <v>#NUM!</v>
      </c>
      <c r="EM102" s="22" t="e">
        <f t="shared" si="73"/>
        <v>#NUM!</v>
      </c>
      <c r="EN102" s="60" t="e">
        <f t="shared" si="74"/>
        <v>#NUM!</v>
      </c>
      <c r="EO102" s="60">
        <f ca="1">AVERAGE(OFFSET($EN$3,0,0,'Données projet'!$E$15+1,1))-AVERAGE(OFFSET($H$3,0,0,'Données projet'!$E$15+1,1))</f>
        <v>339.58437495284466</v>
      </c>
      <c r="EP102" s="60">
        <f t="shared" si="100"/>
        <v>371.26234252426531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0.73091100018341437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0.73091100018341437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3.0769230769230775</v>
      </c>
      <c r="FE102" s="13">
        <f>IF('Données projet'!$A$218&gt;35,FE101+FD102-FM101,IF(A102&lt;'Données projet'!$A$218,$FB$205^A102,IF(A102='Données projet'!$A$218,'Données projet'!$B$218,FE101+FD102-FM101)))</f>
        <v>253.3333333333334</v>
      </c>
      <c r="FF102" s="18">
        <f>FE102*VLOOKUP('Données projet'!$B$16,Paramètres!$A$1:$I$89,3,0)*VLOOKUP('Données projet'!$B$16,Paramètres!$A$1:$I$89,5,0)</f>
        <v>169.93600000000006</v>
      </c>
      <c r="FG102" s="14">
        <f t="shared" si="101"/>
        <v>43.075689400206009</v>
      </c>
      <c r="FH102" s="22">
        <f t="shared" si="76"/>
        <v>370.99535903869224</v>
      </c>
      <c r="FI102" s="60">
        <f t="shared" si="77"/>
        <v>664.32869237202556</v>
      </c>
      <c r="FJ102" s="60">
        <f ca="1">AVERAGE(OFFSET($FI$3,0,0,'Données projet'!$E$16+1,1))-AVERAGE(OFFSET($H$3,0,0,'Données projet'!$E$16+1,1))</f>
        <v>261.34571165681393</v>
      </c>
      <c r="FK102" s="60">
        <f t="shared" si="102"/>
        <v>207.9851454455669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8.5265128291212022E-14</v>
      </c>
      <c r="GA102" s="18">
        <f>FZ102*VLOOKUP('Données projet'!$B$17,Paramètres!$A$1:$I$89,3,0)*VLOOKUP('Données projet'!$B$17,Paramètres!$A$1:$I$89,5,0)</f>
        <v>7.7147888077888636E-14</v>
      </c>
      <c r="GB102" s="14">
        <f t="shared" si="103"/>
        <v>1.19451494619564E-12</v>
      </c>
      <c r="GC102" s="22">
        <f t="shared" si="79"/>
        <v>2.2148127696930623E-12</v>
      </c>
      <c r="GD102" s="60">
        <f t="shared" si="80"/>
        <v>293.33333333333553</v>
      </c>
      <c r="GE102" s="60">
        <f ca="1">AVERAGE(OFFSET($GD$3,0,0,'Données projet'!$E$17+1,1))-AVERAGE(OFFSET($H$3,0,0,'Données projet'!$E$17+1,1))</f>
        <v>195.57390574886637</v>
      </c>
      <c r="GF102" s="60">
        <f t="shared" si="104"/>
        <v>270.42511985134007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6.121414807080959E-2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6.121414807080959E-2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-1.7053025658242404E-13</v>
      </c>
      <c r="GV102" s="18">
        <f>GU102*VLOOKUP('Données projet'!$B$18,Paramètres!$A$1:$I$89,3,0)*VLOOKUP('Données projet'!$B$18,Paramètres!$A$1:$I$89,5,0)</f>
        <v>-1.3567387213697657E-13</v>
      </c>
      <c r="GW102" s="14" t="e">
        <f t="shared" si="105"/>
        <v>#NUM!</v>
      </c>
      <c r="GX102" s="22" t="e">
        <f t="shared" si="82"/>
        <v>#NUM!</v>
      </c>
      <c r="GY102" s="60" t="e">
        <f t="shared" si="83"/>
        <v>#NUM!</v>
      </c>
      <c r="GZ102" s="60">
        <f ca="1">AVERAGE(OFFSET($GY$3,0,0,'Données projet'!$E$18+1,1))-AVERAGE(OFFSET($H$3,0,0,'Données projet'!$E$18+1,1))</f>
        <v>312.53381881960331</v>
      </c>
      <c r="HA102" s="60">
        <f t="shared" si="106"/>
        <v>342.06887933351783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0.66565108945275153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0.66565108945275153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8">
        <f t="shared" si="56"/>
        <v>256.66666666666669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0</v>
      </c>
      <c r="N103" s="14">
        <f>IF('Données projet'!$A$36&gt;35,N102+M103-V102,IF(A103&lt;'Données projet'!$A$36,$K$205^A103,IF(A103='Données projet'!$A$36,'Données projet'!$B$36,N102+M103-V102)))</f>
        <v>-2.8421709430404007E-13</v>
      </c>
      <c r="O103" s="14">
        <f>N103*VLOOKUP('Données projet'!$B$9,Paramètres!$A$1:$I$89,3,0)*VLOOKUP('Données projet'!$B$9,Paramètres!$A$1:$I$89,5,0)</f>
        <v>-1.69961822393816E-13</v>
      </c>
      <c r="P103" s="14" t="e">
        <f t="shared" si="87"/>
        <v>#NUM!</v>
      </c>
      <c r="Q103" s="22" t="e">
        <f t="shared" si="107"/>
        <v>#NUM!</v>
      </c>
      <c r="R103" s="60" t="e">
        <f t="shared" si="55"/>
        <v>#NUM!</v>
      </c>
      <c r="S103" s="60">
        <f ca="1">AVERAGE(OFFSET($R$3,0,0,'Données projet'!$E$9+1,1))-AVERAGE(OFFSET($H$3,0,0,'Données projet'!$E$9+1,1))</f>
        <v>289.2405918938332</v>
      </c>
      <c r="T103" s="60">
        <f t="shared" si="88"/>
        <v>229.06617320689008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1.3862448832441681</v>
      </c>
      <c r="AA103" s="23">
        <f>EXP(-LN(2)/25)*AA102+(1-EXP(-LN(2)/25))/(LN(2)/25)*Calculateur!V103*Calculateur!X103*VLOOKUP('Données projet'!$B$9,Paramètres!$A$1:$I$89,3,0)*0.475*44/12</f>
        <v>3.0279868956041835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4.4142317788483521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4.7</v>
      </c>
      <c r="AI103" s="14">
        <f>IF('Données projet'!$A$62&gt;35,AI102+AH103-AQ102,IF(A103&lt;'Données projet'!$A$62,$AF$205^A103,IF(A103='Données projet'!$A$62,'Données projet'!$B$62,AI102+AH103-AQ102)))</f>
        <v>281.49999999999977</v>
      </c>
      <c r="AJ103" s="14">
        <f>AI103*VLOOKUP('Données projet'!$B$10,Paramètres!$A$1:$I$89,3,0)*VLOOKUP('Données projet'!$B$10,Paramètres!$A$1:$I$89,5,0)</f>
        <v>285.4409999999998</v>
      </c>
      <c r="AK103" s="14">
        <f t="shared" si="89"/>
        <v>68.115557487507104</v>
      </c>
      <c r="AL103" s="22">
        <f t="shared" si="58"/>
        <v>615.77767095740785</v>
      </c>
      <c r="AM103" s="60">
        <f t="shared" si="59"/>
        <v>909.11100429074122</v>
      </c>
      <c r="AN103" s="60">
        <f ca="1">AVERAGE(OFFSET($AM$3,0,0,'Données projet'!$E$10+1,1))-AVERAGE(OFFSET($H$3,0,0,'Données projet'!$E$10+1,1))</f>
        <v>474.89273620758723</v>
      </c>
      <c r="AO103" s="60">
        <f t="shared" si="90"/>
        <v>254.25036207346591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-2.2737367544323206E-13</v>
      </c>
      <c r="BE103" s="14">
        <f>BD103*VLOOKUP('Données projet'!$B$11,Paramètres!$A$1:$I$89,3,0)*VLOOKUP('Données projet'!$B$11,Paramètres!$A$1:$I$89,5,0)</f>
        <v>-1.3596945791505279E-13</v>
      </c>
      <c r="BF103" s="14" t="e">
        <f t="shared" si="91"/>
        <v>#NUM!</v>
      </c>
      <c r="BG103" s="22" t="e">
        <f t="shared" si="61"/>
        <v>#NUM!</v>
      </c>
      <c r="BH103" s="60" t="e">
        <f t="shared" si="62"/>
        <v>#NUM!</v>
      </c>
      <c r="BI103" s="60">
        <f ca="1">AVERAGE(OFFSET($BH$3,0,0,'Données projet'!$E$11+1,1))-AVERAGE(OFFSET($H$3,0,0,'Données projet'!$E$11+1,1))</f>
        <v>260.05715565502118</v>
      </c>
      <c r="BJ103" s="60">
        <f t="shared" si="92"/>
        <v>269.95556918835911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3.0700625037528368</v>
      </c>
      <c r="BR103" s="23">
        <f>EXP(-LN(2)/2)*BR102+(1-EXP(-LN(2)/2))/(LN(2)/2)*BL103*BO103*VLOOKUP('Données projet'!$B$11,Paramètres!$A$1:$I$89,3,0)*0.475*44/12</f>
        <v>3.8375010907436465E-10</v>
      </c>
      <c r="BS103" s="24">
        <f t="shared" si="63"/>
        <v>3.0700625041365868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2.2737367544323206E-13</v>
      </c>
      <c r="BZ103" s="14">
        <f>BY103*VLOOKUP('Données projet'!$B$12,Paramètres!$A$1:$I$89,3,0)*VLOOKUP('Données projet'!$B$12,Paramètres!$A$1:$I$89,5,0)</f>
        <v>1.2710188457276673E-13</v>
      </c>
      <c r="CA103" s="14">
        <f t="shared" si="93"/>
        <v>1.856866851063998E-12</v>
      </c>
      <c r="CB103" s="22">
        <f t="shared" si="64"/>
        <v>3.4554122145673649E-12</v>
      </c>
      <c r="CC103" s="60">
        <f t="shared" si="65"/>
        <v>293.33333333333678</v>
      </c>
      <c r="CD103" s="60">
        <f ca="1">AVERAGE(OFFSET($CC$3,0,0,'Données projet'!$E$12+1,1))-AVERAGE(OFFSET($H$3,0,0,'Données projet'!$E$12+1,1))</f>
        <v>323.98185264074681</v>
      </c>
      <c r="CE103" s="60">
        <f t="shared" si="94"/>
        <v>301.22207291854005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0.62817808149056154</v>
      </c>
      <c r="CM103" s="23">
        <f>EXP(-LN(2)/2)*CM102+(1-EXP(-LN(2)/2))/(LN(2)/2)*CG103*CJ103*VLOOKUP('Données projet'!$B$12,Paramètres!$A$1:$I$89,3,0)*0.475*44/12</f>
        <v>4.6915627977448093E-10</v>
      </c>
      <c r="CN103" s="24">
        <f t="shared" si="66"/>
        <v>0.6281780819597178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7.882692307692305</v>
      </c>
      <c r="CT103" s="13">
        <f>IF('Données projet'!$A$140&gt;35,CT102+CS103-DB102,IF(A103&lt;'Données projet'!$A$140,$CQ$205^A103,IF(A103='Données projet'!$A$140,'Données projet'!$B$140,CT102+CS103-DB102)))</f>
        <v>342.25576923076937</v>
      </c>
      <c r="CU103" s="18">
        <f>CT103*VLOOKUP('Données projet'!$B$13,Paramètres!$A$1:$I$89,3,0)*VLOOKUP('Données projet'!$B$13,Paramètres!$A$1:$I$89,5,0)</f>
        <v>160.17570000000006</v>
      </c>
      <c r="CV103" s="14">
        <f t="shared" si="95"/>
        <v>40.882142500403504</v>
      </c>
      <c r="CW103" s="22">
        <f t="shared" si="67"/>
        <v>350.17574235486956</v>
      </c>
      <c r="CX103" s="60">
        <f t="shared" si="68"/>
        <v>643.50907568820287</v>
      </c>
      <c r="CY103" s="60">
        <f ca="1">AVERAGE(OFFSET($CX$3,0,0,'Données projet'!$E$13+1,1))-AVERAGE(OFFSET($H$3,0,0,'Données projet'!$E$13+1,1))</f>
        <v>285.59863510278109</v>
      </c>
      <c r="CZ103" s="60">
        <f t="shared" si="96"/>
        <v>190.4880882944471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>
        <f>VLOOKUP(A103,'Données projet'!$A$165:$I$185,2,0)</f>
        <v>309.61538461538458</v>
      </c>
      <c r="DM103" s="13">
        <f>VLOOKUP(A103,'Données projet'!$A$165:$I$185,9,0)</f>
        <v>3.3333333333333259</v>
      </c>
      <c r="DN103" s="13">
        <f t="array" ref="DN103">INDEX(DM:DM,MIN(IF(ISNUMBER(DM103:DM299),ROW(DM103:DM299),"")))</f>
        <v>3.3333333333333259</v>
      </c>
      <c r="DO103" s="13">
        <f>IF('Données projet'!$A$166&gt;35,DO102+DN103-DW102,IF(A103&lt;'Données projet'!$A$166,$DL$205^A103,IF(A103='Données projet'!$A$166,'Données projet'!$B$166,DO102+DN103-DW102)))</f>
        <v>309.61538461538441</v>
      </c>
      <c r="DP103" s="18">
        <f>DO103*VLOOKUP('Données projet'!$B$14,Paramètres!$A$1:$I$89,3,0)*VLOOKUP('Données projet'!$B$14,Paramètres!$A$1:$I$89,5,0)</f>
        <v>323.60999999999979</v>
      </c>
      <c r="DQ103" s="14">
        <f t="shared" si="97"/>
        <v>76.103993258558603</v>
      </c>
      <c r="DR103" s="22">
        <f t="shared" si="70"/>
        <v>696.16853825865599</v>
      </c>
      <c r="DS103" s="60">
        <f t="shared" si="71"/>
        <v>989.50187159198936</v>
      </c>
      <c r="DT103" s="60">
        <f ca="1">AVERAGE(OFFSET($DS$3,0,0,'Données projet'!$E$14+1,1))-AVERAGE(OFFSET($H$3,0,0,'Données projet'!$E$14+1,1))</f>
        <v>490.80835580536689</v>
      </c>
      <c r="DU103" s="60">
        <f t="shared" si="98"/>
        <v>302.12261539953789</v>
      </c>
      <c r="DV103" s="16">
        <f>IF(ISNA(VLOOKUP(A103,'Données projet'!$A$165:$I$185,3,0)),0,VLOOKUP(A103,'Données projet'!$A$165:$I$185,3,0))</f>
        <v>9</v>
      </c>
      <c r="DW103" s="16">
        <f>IF(ISNA(VLOOKUP(A103,'Données projet'!$A$165:$I$185,4,0)),0,VLOOKUP(A103,'Données projet'!$A$165:$I$185,4,0))</f>
        <v>20.512820512820511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0.44588042288081886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0.44588042288081886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-1.7053025658242404E-13</v>
      </c>
      <c r="EK103" s="18">
        <f>EJ103*VLOOKUP('Données projet'!$B$15,Paramètres!$A$1:$I$89,3,0)*VLOOKUP('Données projet'!$B$15,Paramètres!$A$1:$I$89,5,0)</f>
        <v>-1.4897523215040567E-13</v>
      </c>
      <c r="EL103" s="14" t="e">
        <f t="shared" si="99"/>
        <v>#NUM!</v>
      </c>
      <c r="EM103" s="22" t="e">
        <f t="shared" si="73"/>
        <v>#NUM!</v>
      </c>
      <c r="EN103" s="60" t="e">
        <f t="shared" si="74"/>
        <v>#NUM!</v>
      </c>
      <c r="EO103" s="60">
        <f ca="1">AVERAGE(OFFSET($EN$3,0,0,'Données projet'!$E$15+1,1))-AVERAGE(OFFSET($H$3,0,0,'Données projet'!$E$15+1,1))</f>
        <v>339.58437495284466</v>
      </c>
      <c r="EP103" s="60">
        <f t="shared" si="100"/>
        <v>371.26234252426531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0.71657828128150747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0.71657828128150747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>
        <f>VLOOKUP(A103,'Données projet'!$A$217:$I$237,2,0)</f>
        <v>256.41025641025641</v>
      </c>
      <c r="FC103" s="13">
        <f>VLOOKUP(A103,'Données projet'!$A$217:$I$237,9,0)</f>
        <v>3.0769230769230775</v>
      </c>
      <c r="FD103" s="13">
        <f t="array" ref="FD103">INDEX(FC:FC,MIN(IF(ISNUMBER(FC103:FC299),ROW(FC103:FC299),"")))</f>
        <v>3.0769230769230775</v>
      </c>
      <c r="FE103" s="13">
        <f>IF('Données projet'!$A$218&gt;35,FE102+FD103-FM102,IF(A103&lt;'Données projet'!$A$218,$FB$205^A103,IF(A103='Données projet'!$A$218,'Données projet'!$B$218,FE102+FD103-FM102)))</f>
        <v>256.41025641025647</v>
      </c>
      <c r="FF103" s="18">
        <f>FE103*VLOOKUP('Données projet'!$B$16,Paramètres!$A$1:$I$89,3,0)*VLOOKUP('Données projet'!$B$16,Paramètres!$A$1:$I$89,5,0)</f>
        <v>172.00000000000003</v>
      </c>
      <c r="FG103" s="14">
        <f t="shared" si="101"/>
        <v>43.537651685795808</v>
      </c>
      <c r="FH103" s="22">
        <f t="shared" si="76"/>
        <v>375.394743352761</v>
      </c>
      <c r="FI103" s="60">
        <f t="shared" si="77"/>
        <v>668.72807668609425</v>
      </c>
      <c r="FJ103" s="60">
        <f ca="1">AVERAGE(OFFSET($FI$3,0,0,'Données projet'!$E$16+1,1))-AVERAGE(OFFSET($H$3,0,0,'Données projet'!$E$16+1,1))</f>
        <v>261.34571165681393</v>
      </c>
      <c r="FK103" s="60">
        <f t="shared" si="102"/>
        <v>207.9851454455669</v>
      </c>
      <c r="FL103" s="16">
        <f>IF(ISNA(VLOOKUP(A103,'Données projet'!$A$217:$I$237,3,0)),0,VLOOKUP(A103,'Données projet'!$A$217:$I$237,3,0))</f>
        <v>9</v>
      </c>
      <c r="FM103" s="16">
        <f>IF(ISNA(VLOOKUP(A103,'Données projet'!$A$217:$I$237,4,0)),0,VLOOKUP(A103,'Données projet'!$A$217:$I$237,4,0))</f>
        <v>17.948717948717949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8.5265128291212022E-14</v>
      </c>
      <c r="GA103" s="18">
        <f>FZ103*VLOOKUP('Données projet'!$B$17,Paramètres!$A$1:$I$89,3,0)*VLOOKUP('Données projet'!$B$17,Paramètres!$A$1:$I$89,5,0)</f>
        <v>7.7147888077888636E-14</v>
      </c>
      <c r="GB103" s="14">
        <f t="shared" si="103"/>
        <v>1.19451494619564E-12</v>
      </c>
      <c r="GC103" s="22">
        <f t="shared" si="79"/>
        <v>2.2148127696930623E-12</v>
      </c>
      <c r="GD103" s="60">
        <f t="shared" si="80"/>
        <v>293.33333333333553</v>
      </c>
      <c r="GE103" s="60">
        <f ca="1">AVERAGE(OFFSET($GD$3,0,0,'Données projet'!$E$17+1,1))-AVERAGE(OFFSET($H$3,0,0,'Données projet'!$E$17+1,1))</f>
        <v>195.57390574886637</v>
      </c>
      <c r="GF103" s="60">
        <f t="shared" si="104"/>
        <v>270.42511985134007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6.0013775964084623E-2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6.0013775964084623E-2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-1.7053025658242404E-13</v>
      </c>
      <c r="GV103" s="18">
        <f>GU103*VLOOKUP('Données projet'!$B$18,Paramètres!$A$1:$I$89,3,0)*VLOOKUP('Données projet'!$B$18,Paramètres!$A$1:$I$89,5,0)</f>
        <v>-1.3567387213697657E-13</v>
      </c>
      <c r="GW103" s="14" t="e">
        <f t="shared" si="105"/>
        <v>#NUM!</v>
      </c>
      <c r="GX103" s="22" t="e">
        <f t="shared" si="82"/>
        <v>#NUM!</v>
      </c>
      <c r="GY103" s="60" t="e">
        <f t="shared" si="83"/>
        <v>#NUM!</v>
      </c>
      <c r="GZ103" s="60">
        <f ca="1">AVERAGE(OFFSET($GY$3,0,0,'Données projet'!$E$18+1,1))-AVERAGE(OFFSET($H$3,0,0,'Données projet'!$E$18+1,1))</f>
        <v>312.53381881960331</v>
      </c>
      <c r="HA103" s="60">
        <f t="shared" si="106"/>
        <v>342.06887933351783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0.6525980775956578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0.6525980775956578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8">
        <f t="shared" si="56"/>
        <v>256.66666666666669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0</v>
      </c>
      <c r="N104" s="14">
        <f>IF('Données projet'!$A$36&gt;35,N103+M104-V103,IF(A104&lt;'Données projet'!$A$36,$K$205^A104,IF(A104='Données projet'!$A$36,'Données projet'!$B$36,N103+M104-V103)))</f>
        <v>-2.8421709430404007E-13</v>
      </c>
      <c r="O104" s="14">
        <f>N104*VLOOKUP('Données projet'!$B$9,Paramètres!$A$1:$I$89,3,0)*VLOOKUP('Données projet'!$B$9,Paramètres!$A$1:$I$89,5,0)</f>
        <v>-1.69961822393816E-13</v>
      </c>
      <c r="P104" s="14" t="e">
        <f t="shared" si="87"/>
        <v>#NUM!</v>
      </c>
      <c r="Q104" s="22" t="e">
        <f t="shared" si="107"/>
        <v>#NUM!</v>
      </c>
      <c r="R104" s="60" t="e">
        <f t="shared" si="55"/>
        <v>#NUM!</v>
      </c>
      <c r="S104" s="60">
        <f ca="1">AVERAGE(OFFSET($R$3,0,0,'Données projet'!$E$9+1,1))-AVERAGE(OFFSET($H$3,0,0,'Données projet'!$E$9+1,1))</f>
        <v>289.2405918938332</v>
      </c>
      <c r="T104" s="60">
        <f t="shared" si="88"/>
        <v>229.06617320689008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1.3590614666096399</v>
      </c>
      <c r="AA104" s="23">
        <f>EXP(-LN(2)/25)*AA103+(1-EXP(-LN(2)/25))/(LN(2)/25)*Calculateur!V104*Calculateur!X104*VLOOKUP('Données projet'!$B$9,Paramètres!$A$1:$I$89,3,0)*0.475*44/12</f>
        <v>2.9451864347089769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4.3042479013186163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4.7</v>
      </c>
      <c r="AI104" s="14">
        <f>IF('Données projet'!$A$62&gt;35,AI103+AH104-AQ103,IF(A104&lt;'Données projet'!$A$62,$AF$205^A104,IF(A104='Données projet'!$A$62,'Données projet'!$B$62,AI103+AH104-AQ103)))</f>
        <v>286.19999999999976</v>
      </c>
      <c r="AJ104" s="14">
        <f>AI104*VLOOKUP('Données projet'!$B$10,Paramètres!$A$1:$I$89,3,0)*VLOOKUP('Données projet'!$B$10,Paramètres!$A$1:$I$89,5,0)</f>
        <v>290.20679999999982</v>
      </c>
      <c r="AK104" s="14">
        <f t="shared" si="89"/>
        <v>69.119483862208398</v>
      </c>
      <c r="AL104" s="22">
        <f t="shared" si="58"/>
        <v>625.82661106001262</v>
      </c>
      <c r="AM104" s="60">
        <f t="shared" si="59"/>
        <v>919.159944393346</v>
      </c>
      <c r="AN104" s="60">
        <f ca="1">AVERAGE(OFFSET($AM$3,0,0,'Données projet'!$E$10+1,1))-AVERAGE(OFFSET($H$3,0,0,'Données projet'!$E$10+1,1))</f>
        <v>474.89273620758723</v>
      </c>
      <c r="AO104" s="60">
        <f t="shared" si="90"/>
        <v>254.25036207346591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-2.2737367544323206E-13</v>
      </c>
      <c r="BE104" s="14">
        <f>BD104*VLOOKUP('Données projet'!$B$11,Paramètres!$A$1:$I$89,3,0)*VLOOKUP('Données projet'!$B$11,Paramètres!$A$1:$I$89,5,0)</f>
        <v>-1.3596945791505279E-13</v>
      </c>
      <c r="BF104" s="14" t="e">
        <f t="shared" si="91"/>
        <v>#NUM!</v>
      </c>
      <c r="BG104" s="22" t="e">
        <f t="shared" si="61"/>
        <v>#NUM!</v>
      </c>
      <c r="BH104" s="60" t="e">
        <f t="shared" si="62"/>
        <v>#NUM!</v>
      </c>
      <c r="BI104" s="60">
        <f ca="1">AVERAGE(OFFSET($BH$3,0,0,'Données projet'!$E$11+1,1))-AVERAGE(OFFSET($H$3,0,0,'Données projet'!$E$11+1,1))</f>
        <v>260.05715565502118</v>
      </c>
      <c r="BJ104" s="60">
        <f t="shared" si="92"/>
        <v>269.95556918835911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2.986111483140145</v>
      </c>
      <c r="BR104" s="23">
        <f>EXP(-LN(2)/2)*BR103+(1-EXP(-LN(2)/2))/(LN(2)/2)*BL104*BO104*VLOOKUP('Données projet'!$B$11,Paramètres!$A$1:$I$89,3,0)*0.475*44/12</f>
        <v>2.7135230440756051E-10</v>
      </c>
      <c r="BS104" s="24">
        <f t="shared" si="63"/>
        <v>2.9861114834114972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2.2737367544323206E-13</v>
      </c>
      <c r="BZ104" s="14">
        <f>BY104*VLOOKUP('Données projet'!$B$12,Paramètres!$A$1:$I$89,3,0)*VLOOKUP('Données projet'!$B$12,Paramètres!$A$1:$I$89,5,0)</f>
        <v>1.2710188457276673E-13</v>
      </c>
      <c r="CA104" s="14">
        <f t="shared" si="93"/>
        <v>1.856866851063998E-12</v>
      </c>
      <c r="CB104" s="22">
        <f t="shared" si="64"/>
        <v>3.4554122145673649E-12</v>
      </c>
      <c r="CC104" s="60">
        <f t="shared" si="65"/>
        <v>293.33333333333678</v>
      </c>
      <c r="CD104" s="60">
        <f ca="1">AVERAGE(OFFSET($CC$3,0,0,'Données projet'!$E$12+1,1))-AVERAGE(OFFSET($H$3,0,0,'Données projet'!$E$12+1,1))</f>
        <v>323.98185264074681</v>
      </c>
      <c r="CE104" s="60">
        <f t="shared" si="94"/>
        <v>301.22207291854005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0.61100051881775252</v>
      </c>
      <c r="CM104" s="23">
        <f>EXP(-LN(2)/2)*CM103+(1-EXP(-LN(2)/2))/(LN(2)/2)*CG104*CJ104*VLOOKUP('Données projet'!$B$12,Paramètres!$A$1:$I$89,3,0)*0.475*44/12</f>
        <v>3.3174358686478856E-10</v>
      </c>
      <c r="CN104" s="24">
        <f t="shared" si="66"/>
        <v>0.61100051914949616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7.882692307692305</v>
      </c>
      <c r="CT104" s="13">
        <f>IF('Données projet'!$A$140&gt;35,CT103+CS104-DB103,IF(A104&lt;'Données projet'!$A$140,$CQ$205^A104,IF(A104='Données projet'!$A$140,'Données projet'!$B$140,CT103+CS104-DB103)))</f>
        <v>350.13846153846168</v>
      </c>
      <c r="CU104" s="18">
        <f>CT104*VLOOKUP('Données projet'!$B$13,Paramètres!$A$1:$I$89,3,0)*VLOOKUP('Données projet'!$B$13,Paramètres!$A$1:$I$89,5,0)</f>
        <v>163.86480000000006</v>
      </c>
      <c r="CV104" s="14">
        <f t="shared" si="95"/>
        <v>41.713017234350168</v>
      </c>
      <c r="CW104" s="22">
        <f t="shared" si="67"/>
        <v>358.04803168315993</v>
      </c>
      <c r="CX104" s="60">
        <f t="shared" si="68"/>
        <v>651.38136501649319</v>
      </c>
      <c r="CY104" s="60">
        <f ca="1">AVERAGE(OFFSET($CX$3,0,0,'Données projet'!$E$13+1,1))-AVERAGE(OFFSET($H$3,0,0,'Données projet'!$E$13+1,1))</f>
        <v>285.59863510278109</v>
      </c>
      <c r="CZ104" s="60">
        <f t="shared" si="96"/>
        <v>190.4880882944471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3.2051282051282044</v>
      </c>
      <c r="DO104" s="13">
        <f>IF('Données projet'!$A$166&gt;35,DO103+DN104-DW103,IF(A104&lt;'Données projet'!$A$166,$DL$205^A104,IF(A104='Données projet'!$A$166,'Données projet'!$B$166,DO103+DN104-DW103)))</f>
        <v>292.30769230769209</v>
      </c>
      <c r="DP104" s="18">
        <f>DO104*VLOOKUP('Données projet'!$B$14,Paramètres!$A$1:$I$89,3,0)*VLOOKUP('Données projet'!$B$14,Paramètres!$A$1:$I$89,5,0)</f>
        <v>305.51999999999981</v>
      </c>
      <c r="DQ104" s="14">
        <f t="shared" si="97"/>
        <v>72.332436678206648</v>
      </c>
      <c r="DR104" s="22">
        <f t="shared" si="70"/>
        <v>658.09299388120962</v>
      </c>
      <c r="DS104" s="60">
        <f t="shared" si="71"/>
        <v>951.42632721454288</v>
      </c>
      <c r="DT104" s="60">
        <f ca="1">AVERAGE(OFFSET($DS$3,0,0,'Données projet'!$E$14+1,1))-AVERAGE(OFFSET($H$3,0,0,'Données projet'!$E$14+1,1))</f>
        <v>490.80835580536689</v>
      </c>
      <c r="DU104" s="60">
        <f t="shared" si="98"/>
        <v>302.12261539953789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0.4371369797483301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0.4371369797483301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-1.7053025658242404E-13</v>
      </c>
      <c r="EK104" s="18">
        <f>EJ104*VLOOKUP('Données projet'!$B$15,Paramètres!$A$1:$I$89,3,0)*VLOOKUP('Données projet'!$B$15,Paramètres!$A$1:$I$89,5,0)</f>
        <v>-1.4897523215040567E-13</v>
      </c>
      <c r="EL104" s="14" t="e">
        <f t="shared" si="99"/>
        <v>#NUM!</v>
      </c>
      <c r="EM104" s="22" t="e">
        <f t="shared" si="73"/>
        <v>#NUM!</v>
      </c>
      <c r="EN104" s="60" t="e">
        <f t="shared" si="74"/>
        <v>#NUM!</v>
      </c>
      <c r="EO104" s="60">
        <f ca="1">AVERAGE(OFFSET($EN$3,0,0,'Données projet'!$E$15+1,1))-AVERAGE(OFFSET($H$3,0,0,'Données projet'!$E$15+1,1))</f>
        <v>339.58437495284466</v>
      </c>
      <c r="EP104" s="60">
        <f t="shared" si="100"/>
        <v>371.26234252426531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0.7025266182551716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0.7025266182551716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2.9487179487179502</v>
      </c>
      <c r="FE104" s="13">
        <f>IF('Données projet'!$A$218&gt;35,FE103+FD104-FM103,IF(A104&lt;'Données projet'!$A$218,$FB$205^A104,IF(A104='Données projet'!$A$218,'Données projet'!$B$218,FE103+FD104-FM103)))</f>
        <v>241.41025641025647</v>
      </c>
      <c r="FF104" s="18">
        <f>FE104*VLOOKUP('Données projet'!$B$16,Paramètres!$A$1:$I$89,3,0)*VLOOKUP('Données projet'!$B$16,Paramètres!$A$1:$I$89,5,0)</f>
        <v>161.93800000000005</v>
      </c>
      <c r="FG104" s="14">
        <f t="shared" si="101"/>
        <v>41.279329948855263</v>
      </c>
      <c r="FH104" s="22">
        <f t="shared" si="76"/>
        <v>353.93684966092297</v>
      </c>
      <c r="FI104" s="60">
        <f t="shared" si="77"/>
        <v>647.27018299425629</v>
      </c>
      <c r="FJ104" s="60">
        <f ca="1">AVERAGE(OFFSET($FI$3,0,0,'Données projet'!$E$16+1,1))-AVERAGE(OFFSET($H$3,0,0,'Données projet'!$E$16+1,1))</f>
        <v>261.34571165681393</v>
      </c>
      <c r="FK104" s="60">
        <f t="shared" si="102"/>
        <v>207.9851454455669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8.5265128291212022E-14</v>
      </c>
      <c r="GA104" s="18">
        <f>FZ104*VLOOKUP('Données projet'!$B$17,Paramètres!$A$1:$I$89,3,0)*VLOOKUP('Données projet'!$B$17,Paramètres!$A$1:$I$89,5,0)</f>
        <v>7.7147888077888636E-14</v>
      </c>
      <c r="GB104" s="14">
        <f t="shared" si="103"/>
        <v>1.19451494619564E-12</v>
      </c>
      <c r="GC104" s="22">
        <f t="shared" si="79"/>
        <v>2.2148127696930623E-12</v>
      </c>
      <c r="GD104" s="60">
        <f t="shared" si="80"/>
        <v>293.33333333333553</v>
      </c>
      <c r="GE104" s="60">
        <f ca="1">AVERAGE(OFFSET($GD$3,0,0,'Données projet'!$E$17+1,1))-AVERAGE(OFFSET($H$3,0,0,'Données projet'!$E$17+1,1))</f>
        <v>195.57390574886637</v>
      </c>
      <c r="GF104" s="60">
        <f t="shared" si="104"/>
        <v>270.42511985134007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5.883694242221784E-2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5.883694242221784E-2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-1.7053025658242404E-13</v>
      </c>
      <c r="GV104" s="18">
        <f>GU104*VLOOKUP('Données projet'!$B$18,Paramètres!$A$1:$I$89,3,0)*VLOOKUP('Données projet'!$B$18,Paramètres!$A$1:$I$89,5,0)</f>
        <v>-1.3567387213697657E-13</v>
      </c>
      <c r="GW104" s="14" t="e">
        <f t="shared" si="105"/>
        <v>#NUM!</v>
      </c>
      <c r="GX104" s="22" t="e">
        <f t="shared" si="82"/>
        <v>#NUM!</v>
      </c>
      <c r="GY104" s="60" t="e">
        <f t="shared" si="83"/>
        <v>#NUM!</v>
      </c>
      <c r="GZ104" s="60">
        <f ca="1">AVERAGE(OFFSET($GY$3,0,0,'Données projet'!$E$18+1,1))-AVERAGE(OFFSET($H$3,0,0,'Données projet'!$E$18+1,1))</f>
        <v>312.53381881960331</v>
      </c>
      <c r="HA104" s="60">
        <f t="shared" si="106"/>
        <v>342.06887933351783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0.63980102733953059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0.63980102733953059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8">
        <f t="shared" si="56"/>
        <v>256.66666666666669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0</v>
      </c>
      <c r="N105" s="14">
        <f>IF('Données projet'!$A$36&gt;35,N104+M105-V104,IF(A105&lt;'Données projet'!$A$36,$K$205^A105,IF(A105='Données projet'!$A$36,'Données projet'!$B$36,N104+M105-V104)))</f>
        <v>-2.8421709430404007E-13</v>
      </c>
      <c r="O105" s="14">
        <f>N105*VLOOKUP('Données projet'!$B$9,Paramètres!$A$1:$I$89,3,0)*VLOOKUP('Données projet'!$B$9,Paramètres!$A$1:$I$89,5,0)</f>
        <v>-1.69961822393816E-13</v>
      </c>
      <c r="P105" s="14" t="e">
        <f t="shared" si="87"/>
        <v>#NUM!</v>
      </c>
      <c r="Q105" s="22" t="e">
        <f t="shared" si="107"/>
        <v>#NUM!</v>
      </c>
      <c r="R105" s="60" t="e">
        <f t="shared" si="55"/>
        <v>#NUM!</v>
      </c>
      <c r="S105" s="60">
        <f ca="1">AVERAGE(OFFSET($R$3,0,0,'Données projet'!$E$9+1,1))-AVERAGE(OFFSET($H$3,0,0,'Données projet'!$E$9+1,1))</f>
        <v>289.2405918938332</v>
      </c>
      <c r="T105" s="60">
        <f t="shared" si="88"/>
        <v>229.06617320689008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1.3324111001950678</v>
      </c>
      <c r="AA105" s="23">
        <f>EXP(-LN(2)/25)*AA104+(1-EXP(-LN(2)/25))/(LN(2)/25)*Calculateur!V105*Calculateur!X105*VLOOKUP('Données projet'!$B$9,Paramètres!$A$1:$I$89,3,0)*0.475*44/12</f>
        <v>2.8646501567712366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4.1970612569663039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4.7</v>
      </c>
      <c r="AI105" s="14">
        <f>IF('Données projet'!$A$62&gt;35,AI104+AH105-AQ104,IF(A105&lt;'Données projet'!$A$62,$AF$205^A105,IF(A105='Données projet'!$A$62,'Données projet'!$B$62,AI104+AH105-AQ104)))</f>
        <v>290.89999999999975</v>
      </c>
      <c r="AJ105" s="14">
        <f>AI105*VLOOKUP('Données projet'!$B$10,Paramètres!$A$1:$I$89,3,0)*VLOOKUP('Données projet'!$B$10,Paramètres!$A$1:$I$89,5,0)</f>
        <v>294.97259999999977</v>
      </c>
      <c r="AK105" s="14">
        <f t="shared" si="89"/>
        <v>70.121492942994351</v>
      </c>
      <c r="AL105" s="22">
        <f t="shared" si="58"/>
        <v>635.8722118757147</v>
      </c>
      <c r="AM105" s="60">
        <f t="shared" si="59"/>
        <v>929.20554520904807</v>
      </c>
      <c r="AN105" s="60">
        <f ca="1">AVERAGE(OFFSET($AM$3,0,0,'Données projet'!$E$10+1,1))-AVERAGE(OFFSET($H$3,0,0,'Données projet'!$E$10+1,1))</f>
        <v>474.89273620758723</v>
      </c>
      <c r="AO105" s="60">
        <f t="shared" si="90"/>
        <v>254.25036207346591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-2.2737367544323206E-13</v>
      </c>
      <c r="BE105" s="14">
        <f>BD105*VLOOKUP('Données projet'!$B$11,Paramètres!$A$1:$I$89,3,0)*VLOOKUP('Données projet'!$B$11,Paramètres!$A$1:$I$89,5,0)</f>
        <v>-1.3596945791505279E-13</v>
      </c>
      <c r="BF105" s="14" t="e">
        <f t="shared" si="91"/>
        <v>#NUM!</v>
      </c>
      <c r="BG105" s="22" t="e">
        <f t="shared" si="61"/>
        <v>#NUM!</v>
      </c>
      <c r="BH105" s="60" t="e">
        <f t="shared" si="62"/>
        <v>#NUM!</v>
      </c>
      <c r="BI105" s="60">
        <f ca="1">AVERAGE(OFFSET($BH$3,0,0,'Données projet'!$E$11+1,1))-AVERAGE(OFFSET($H$3,0,0,'Données projet'!$E$11+1,1))</f>
        <v>260.05715565502118</v>
      </c>
      <c r="BJ105" s="60">
        <f t="shared" si="92"/>
        <v>269.95556918835911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2.9044561076008995</v>
      </c>
      <c r="BR105" s="23">
        <f>EXP(-LN(2)/2)*BR104+(1-EXP(-LN(2)/2))/(LN(2)/2)*BL105*BO105*VLOOKUP('Données projet'!$B$11,Paramètres!$A$1:$I$89,3,0)*0.475*44/12</f>
        <v>1.9187505453718232E-10</v>
      </c>
      <c r="BS105" s="24">
        <f t="shared" si="63"/>
        <v>2.9044561077927744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2.2737367544323206E-13</v>
      </c>
      <c r="BZ105" s="14">
        <f>BY105*VLOOKUP('Données projet'!$B$12,Paramètres!$A$1:$I$89,3,0)*VLOOKUP('Données projet'!$B$12,Paramètres!$A$1:$I$89,5,0)</f>
        <v>1.2710188457276673E-13</v>
      </c>
      <c r="CA105" s="14">
        <f t="shared" si="93"/>
        <v>1.856866851063998E-12</v>
      </c>
      <c r="CB105" s="22">
        <f t="shared" si="64"/>
        <v>3.4554122145673649E-12</v>
      </c>
      <c r="CC105" s="60">
        <f t="shared" si="65"/>
        <v>293.33333333333678</v>
      </c>
      <c r="CD105" s="60">
        <f ca="1">AVERAGE(OFFSET($CC$3,0,0,'Données projet'!$E$12+1,1))-AVERAGE(OFFSET($H$3,0,0,'Données projet'!$E$12+1,1))</f>
        <v>323.98185264074681</v>
      </c>
      <c r="CE105" s="60">
        <f t="shared" si="94"/>
        <v>301.22207291854005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0.59429267749956027</v>
      </c>
      <c r="CM105" s="23">
        <f>EXP(-LN(2)/2)*CM104+(1-EXP(-LN(2)/2))/(LN(2)/2)*CG105*CJ105*VLOOKUP('Données projet'!$B$12,Paramètres!$A$1:$I$89,3,0)*0.475*44/12</f>
        <v>2.3457813988724046E-10</v>
      </c>
      <c r="CN105" s="24">
        <f t="shared" si="66"/>
        <v>0.59429267773413841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7.882692307692305</v>
      </c>
      <c r="CT105" s="13">
        <f>IF('Données projet'!$A$140&gt;35,CT104+CS105-DB104,IF(A105&lt;'Données projet'!$A$140,$CQ$205^A105,IF(A105='Données projet'!$A$140,'Données projet'!$B$140,CT104+CS105-DB104)))</f>
        <v>358.02115384615399</v>
      </c>
      <c r="CU105" s="18">
        <f>CT105*VLOOKUP('Données projet'!$B$13,Paramètres!$A$1:$I$89,3,0)*VLOOKUP('Données projet'!$B$13,Paramètres!$A$1:$I$89,5,0)</f>
        <v>167.55390000000006</v>
      </c>
      <c r="CV105" s="14">
        <f t="shared" si="95"/>
        <v>42.541717299361267</v>
      </c>
      <c r="CW105" s="22">
        <f t="shared" si="67"/>
        <v>365.91653346305429</v>
      </c>
      <c r="CX105" s="60">
        <f t="shared" si="68"/>
        <v>659.24986679638755</v>
      </c>
      <c r="CY105" s="60">
        <f ca="1">AVERAGE(OFFSET($CX$3,0,0,'Données projet'!$E$13+1,1))-AVERAGE(OFFSET($H$3,0,0,'Données projet'!$E$13+1,1))</f>
        <v>285.59863510278109</v>
      </c>
      <c r="CZ105" s="60">
        <f t="shared" si="96"/>
        <v>190.4880882944471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3.2051282051282044</v>
      </c>
      <c r="DO105" s="13">
        <f>IF('Données projet'!$A$166&gt;35,DO104+DN105-DW104,IF(A105&lt;'Données projet'!$A$166,$DL$205^A105,IF(A105='Données projet'!$A$166,'Données projet'!$B$166,DO104+DN105-DW104)))</f>
        <v>295.51282051282033</v>
      </c>
      <c r="DP105" s="18">
        <f>DO105*VLOOKUP('Données projet'!$B$14,Paramètres!$A$1:$I$89,3,0)*VLOOKUP('Données projet'!$B$14,Paramètres!$A$1:$I$89,5,0)</f>
        <v>308.86999999999983</v>
      </c>
      <c r="DQ105" s="14">
        <f t="shared" si="97"/>
        <v>73.032791063818379</v>
      </c>
      <c r="DR105" s="22">
        <f t="shared" si="70"/>
        <v>665.14736110281672</v>
      </c>
      <c r="DS105" s="60">
        <f t="shared" si="71"/>
        <v>958.48069443615009</v>
      </c>
      <c r="DT105" s="60">
        <f ca="1">AVERAGE(OFFSET($DS$3,0,0,'Données projet'!$E$14+1,1))-AVERAGE(OFFSET($H$3,0,0,'Données projet'!$E$14+1,1))</f>
        <v>490.80835580536689</v>
      </c>
      <c r="DU105" s="60">
        <f t="shared" si="98"/>
        <v>302.12261539953789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0.42856499020269573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0.42856499020269573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-1.7053025658242404E-13</v>
      </c>
      <c r="EK105" s="18">
        <f>EJ105*VLOOKUP('Données projet'!$B$15,Paramètres!$A$1:$I$89,3,0)*VLOOKUP('Données projet'!$B$15,Paramètres!$A$1:$I$89,5,0)</f>
        <v>-1.4897523215040567E-13</v>
      </c>
      <c r="EL105" s="14" t="e">
        <f t="shared" si="99"/>
        <v>#NUM!</v>
      </c>
      <c r="EM105" s="22" t="e">
        <f t="shared" si="73"/>
        <v>#NUM!</v>
      </c>
      <c r="EN105" s="60" t="e">
        <f t="shared" si="74"/>
        <v>#NUM!</v>
      </c>
      <c r="EO105" s="60">
        <f ca="1">AVERAGE(OFFSET($EN$3,0,0,'Données projet'!$E$15+1,1))-AVERAGE(OFFSET($H$3,0,0,'Données projet'!$E$15+1,1))</f>
        <v>339.58437495284466</v>
      </c>
      <c r="EP105" s="60">
        <f t="shared" si="100"/>
        <v>371.26234252426531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0.68875049977011404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0.68875049977011404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2.9487179487179502</v>
      </c>
      <c r="FE105" s="13">
        <f>IF('Données projet'!$A$218&gt;35,FE104+FD105-FM104,IF(A105&lt;'Données projet'!$A$218,$FB$205^A105,IF(A105='Données projet'!$A$218,'Données projet'!$B$218,FE104+FD105-FM104)))</f>
        <v>244.35897435897442</v>
      </c>
      <c r="FF105" s="18">
        <f>FE105*VLOOKUP('Données projet'!$B$16,Paramètres!$A$1:$I$89,3,0)*VLOOKUP('Données projet'!$B$16,Paramètres!$A$1:$I$89,5,0)</f>
        <v>163.91600000000005</v>
      </c>
      <c r="FG105" s="14">
        <f t="shared" si="101"/>
        <v>41.724533288653539</v>
      </c>
      <c r="FH105" s="22">
        <f t="shared" si="76"/>
        <v>358.15726214440497</v>
      </c>
      <c r="FI105" s="60">
        <f t="shared" si="77"/>
        <v>651.49059547773822</v>
      </c>
      <c r="FJ105" s="60">
        <f ca="1">AVERAGE(OFFSET($FI$3,0,0,'Données projet'!$E$16+1,1))-AVERAGE(OFFSET($H$3,0,0,'Données projet'!$E$16+1,1))</f>
        <v>261.34571165681393</v>
      </c>
      <c r="FK105" s="60">
        <f t="shared" si="102"/>
        <v>207.9851454455669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8.5265128291212022E-14</v>
      </c>
      <c r="GA105" s="18">
        <f>FZ105*VLOOKUP('Données projet'!$B$17,Paramètres!$A$1:$I$89,3,0)*VLOOKUP('Données projet'!$B$17,Paramètres!$A$1:$I$89,5,0)</f>
        <v>7.7147888077888636E-14</v>
      </c>
      <c r="GB105" s="14">
        <f t="shared" si="103"/>
        <v>1.19451494619564E-12</v>
      </c>
      <c r="GC105" s="22">
        <f t="shared" si="79"/>
        <v>2.2148127696930623E-12</v>
      </c>
      <c r="GD105" s="60">
        <f t="shared" si="80"/>
        <v>293.33333333333553</v>
      </c>
      <c r="GE105" s="60">
        <f ca="1">AVERAGE(OFFSET($GD$3,0,0,'Données projet'!$E$17+1,1))-AVERAGE(OFFSET($H$3,0,0,'Données projet'!$E$17+1,1))</f>
        <v>195.57390574886637</v>
      </c>
      <c r="GF105" s="60">
        <f t="shared" si="104"/>
        <v>270.42511985134007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5.7683185868309478E-2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5.7683185868309478E-2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-1.7053025658242404E-13</v>
      </c>
      <c r="GV105" s="18">
        <f>GU105*VLOOKUP('Données projet'!$B$18,Paramètres!$A$1:$I$89,3,0)*VLOOKUP('Données projet'!$B$18,Paramètres!$A$1:$I$89,5,0)</f>
        <v>-1.3567387213697657E-13</v>
      </c>
      <c r="GW105" s="14" t="e">
        <f t="shared" si="105"/>
        <v>#NUM!</v>
      </c>
      <c r="GX105" s="22" t="e">
        <f t="shared" si="82"/>
        <v>#NUM!</v>
      </c>
      <c r="GY105" s="60" t="e">
        <f t="shared" si="83"/>
        <v>#NUM!</v>
      </c>
      <c r="GZ105" s="60">
        <f ca="1">AVERAGE(OFFSET($GY$3,0,0,'Données projet'!$E$18+1,1))-AVERAGE(OFFSET($H$3,0,0,'Données projet'!$E$18+1,1))</f>
        <v>312.53381881960331</v>
      </c>
      <c r="HA105" s="60">
        <f t="shared" si="106"/>
        <v>342.06887933351783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0.62725491943349609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0.62725491943349609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8">
        <f t="shared" si="56"/>
        <v>256.66666666666669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0</v>
      </c>
      <c r="N106" s="14">
        <f>IF('Données projet'!$A$36&gt;35,N105+M106-V105,IF(A106&lt;'Données projet'!$A$36,$K$205^A106,IF(A106='Données projet'!$A$36,'Données projet'!$B$36,N105+M106-V105)))</f>
        <v>-2.8421709430404007E-13</v>
      </c>
      <c r="O106" s="14">
        <f>N106*VLOOKUP('Données projet'!$B$9,Paramètres!$A$1:$I$89,3,0)*VLOOKUP('Données projet'!$B$9,Paramètres!$A$1:$I$89,5,0)</f>
        <v>-1.69961822393816E-13</v>
      </c>
      <c r="P106" s="14" t="e">
        <f t="shared" si="87"/>
        <v>#NUM!</v>
      </c>
      <c r="Q106" s="22" t="e">
        <f t="shared" si="107"/>
        <v>#NUM!</v>
      </c>
      <c r="R106" s="60" t="e">
        <f t="shared" si="55"/>
        <v>#NUM!</v>
      </c>
      <c r="S106" s="60">
        <f ca="1">AVERAGE(OFFSET($R$3,0,0,'Données projet'!$E$9+1,1))-AVERAGE(OFFSET($H$3,0,0,'Données projet'!$E$9+1,1))</f>
        <v>289.2405918938332</v>
      </c>
      <c r="T106" s="60">
        <f t="shared" si="88"/>
        <v>229.06617320689008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1.3062833312107671</v>
      </c>
      <c r="AA106" s="23">
        <f>EXP(-LN(2)/25)*AA105+(1-EXP(-LN(2)/25))/(LN(2)/25)*Calculateur!V106*Calculateur!X106*VLOOKUP('Données projet'!$B$9,Paramètres!$A$1:$I$89,3,0)*0.475*44/12</f>
        <v>2.7863161475889227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4.0925994787996895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4.7</v>
      </c>
      <c r="AI106" s="14">
        <f>IF('Données projet'!$A$62&gt;35,AI105+AH106-AQ105,IF(A106&lt;'Données projet'!$A$62,$AF$205^A106,IF(A106='Données projet'!$A$62,'Données projet'!$B$62,AI105+AH106-AQ105)))</f>
        <v>295.59999999999974</v>
      </c>
      <c r="AJ106" s="14">
        <f>AI106*VLOOKUP('Données projet'!$B$10,Paramètres!$A$1:$I$89,3,0)*VLOOKUP('Données projet'!$B$10,Paramètres!$A$1:$I$89,5,0)</f>
        <v>299.73839999999979</v>
      </c>
      <c r="AK106" s="14">
        <f t="shared" si="89"/>
        <v>71.121619283394423</v>
      </c>
      <c r="AL106" s="22">
        <f t="shared" si="58"/>
        <v>645.91453358524484</v>
      </c>
      <c r="AM106" s="60">
        <f t="shared" si="59"/>
        <v>939.24786691857821</v>
      </c>
      <c r="AN106" s="60">
        <f ca="1">AVERAGE(OFFSET($AM$3,0,0,'Données projet'!$E$10+1,1))-AVERAGE(OFFSET($H$3,0,0,'Données projet'!$E$10+1,1))</f>
        <v>474.89273620758723</v>
      </c>
      <c r="AO106" s="60">
        <f t="shared" si="90"/>
        <v>254.25036207346591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-2.2737367544323206E-13</v>
      </c>
      <c r="BE106" s="14">
        <f>BD106*VLOOKUP('Données projet'!$B$11,Paramètres!$A$1:$I$89,3,0)*VLOOKUP('Données projet'!$B$11,Paramètres!$A$1:$I$89,5,0)</f>
        <v>-1.3596945791505279E-13</v>
      </c>
      <c r="BF106" s="14" t="e">
        <f t="shared" si="91"/>
        <v>#NUM!</v>
      </c>
      <c r="BG106" s="22" t="e">
        <f t="shared" si="61"/>
        <v>#NUM!</v>
      </c>
      <c r="BH106" s="60" t="e">
        <f t="shared" si="62"/>
        <v>#NUM!</v>
      </c>
      <c r="BI106" s="60">
        <f ca="1">AVERAGE(OFFSET($BH$3,0,0,'Données projet'!$E$11+1,1))-AVERAGE(OFFSET($H$3,0,0,'Données projet'!$E$11+1,1))</f>
        <v>260.05715565502118</v>
      </c>
      <c r="BJ106" s="60">
        <f t="shared" si="92"/>
        <v>269.95556918835911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2.8250336025998446</v>
      </c>
      <c r="BR106" s="23">
        <f>EXP(-LN(2)/2)*BR105+(1-EXP(-LN(2)/2))/(LN(2)/2)*BL106*BO106*VLOOKUP('Données projet'!$B$11,Paramètres!$A$1:$I$89,3,0)*0.475*44/12</f>
        <v>1.3567615220378025E-10</v>
      </c>
      <c r="BS106" s="24">
        <f t="shared" si="63"/>
        <v>2.825033602735521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2.2737367544323206E-13</v>
      </c>
      <c r="BZ106" s="14">
        <f>BY106*VLOOKUP('Données projet'!$B$12,Paramètres!$A$1:$I$89,3,0)*VLOOKUP('Données projet'!$B$12,Paramètres!$A$1:$I$89,5,0)</f>
        <v>1.2710188457276673E-13</v>
      </c>
      <c r="CA106" s="14">
        <f t="shared" si="93"/>
        <v>1.856866851063998E-12</v>
      </c>
      <c r="CB106" s="22">
        <f t="shared" si="64"/>
        <v>3.4554122145673649E-12</v>
      </c>
      <c r="CC106" s="60">
        <f t="shared" si="65"/>
        <v>293.33333333333678</v>
      </c>
      <c r="CD106" s="60">
        <f ca="1">AVERAGE(OFFSET($CC$3,0,0,'Données projet'!$E$12+1,1))-AVERAGE(OFFSET($H$3,0,0,'Données projet'!$E$12+1,1))</f>
        <v>323.98185264074681</v>
      </c>
      <c r="CE106" s="60">
        <f t="shared" si="94"/>
        <v>301.22207291854005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0.57804171298084117</v>
      </c>
      <c r="CM106" s="23">
        <f>EXP(-LN(2)/2)*CM105+(1-EXP(-LN(2)/2))/(LN(2)/2)*CG106*CJ106*VLOOKUP('Données projet'!$B$12,Paramètres!$A$1:$I$89,3,0)*0.475*44/12</f>
        <v>1.6587179343239428E-10</v>
      </c>
      <c r="CN106" s="24">
        <f t="shared" si="66"/>
        <v>0.57804171314671293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7.882692307692305</v>
      </c>
      <c r="CT106" s="13">
        <f>IF('Données projet'!$A$140&gt;35,CT105+CS106-DB105,IF(A106&lt;'Données projet'!$A$140,$CQ$205^A106,IF(A106='Données projet'!$A$140,'Données projet'!$B$140,CT105+CS106-DB105)))</f>
        <v>365.9038461538463</v>
      </c>
      <c r="CU106" s="18">
        <f>CT106*VLOOKUP('Données projet'!$B$13,Paramètres!$A$1:$I$89,3,0)*VLOOKUP('Données projet'!$B$13,Paramètres!$A$1:$I$89,5,0)</f>
        <v>171.24300000000005</v>
      </c>
      <c r="CV106" s="14">
        <f t="shared" si="95"/>
        <v>43.36829608954848</v>
      </c>
      <c r="CW106" s="22">
        <f t="shared" si="67"/>
        <v>373.781340689297</v>
      </c>
      <c r="CX106" s="60">
        <f t="shared" si="68"/>
        <v>667.11467402263031</v>
      </c>
      <c r="CY106" s="60">
        <f ca="1">AVERAGE(OFFSET($CX$3,0,0,'Données projet'!$E$13+1,1))-AVERAGE(OFFSET($H$3,0,0,'Données projet'!$E$13+1,1))</f>
        <v>285.59863510278109</v>
      </c>
      <c r="CZ106" s="60">
        <f t="shared" si="96"/>
        <v>190.4880882944471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3.2051282051282044</v>
      </c>
      <c r="DO106" s="13">
        <f>IF('Données projet'!$A$166&gt;35,DO105+DN106-DW105,IF(A106&lt;'Données projet'!$A$166,$DL$205^A106,IF(A106='Données projet'!$A$166,'Données projet'!$B$166,DO105+DN106-DW105)))</f>
        <v>298.7179487179485</v>
      </c>
      <c r="DP106" s="18">
        <f>DO106*VLOOKUP('Données projet'!$B$14,Paramètres!$A$1:$I$89,3,0)*VLOOKUP('Données projet'!$B$14,Paramètres!$A$1:$I$89,5,0)</f>
        <v>312.2199999999998</v>
      </c>
      <c r="DQ106" s="14">
        <f t="shared" si="97"/>
        <v>73.732261810577455</v>
      </c>
      <c r="DR106" s="22">
        <f t="shared" si="70"/>
        <v>672.20018932008873</v>
      </c>
      <c r="DS106" s="60">
        <f t="shared" si="71"/>
        <v>965.5335226534221</v>
      </c>
      <c r="DT106" s="60">
        <f ca="1">AVERAGE(OFFSET($DS$3,0,0,'Données projet'!$E$14+1,1))-AVERAGE(OFFSET($H$3,0,0,'Données projet'!$E$14+1,1))</f>
        <v>490.80835580536689</v>
      </c>
      <c r="DU106" s="60">
        <f t="shared" si="98"/>
        <v>302.12261539953789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0.42016109214365388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0.42016109214365388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-1.7053025658242404E-13</v>
      </c>
      <c r="EK106" s="18">
        <f>EJ106*VLOOKUP('Données projet'!$B$15,Paramètres!$A$1:$I$89,3,0)*VLOOKUP('Données projet'!$B$15,Paramètres!$A$1:$I$89,5,0)</f>
        <v>-1.4897523215040567E-13</v>
      </c>
      <c r="EL106" s="14" t="e">
        <f t="shared" si="99"/>
        <v>#NUM!</v>
      </c>
      <c r="EM106" s="22" t="e">
        <f t="shared" si="73"/>
        <v>#NUM!</v>
      </c>
      <c r="EN106" s="60" t="e">
        <f t="shared" si="74"/>
        <v>#NUM!</v>
      </c>
      <c r="EO106" s="60">
        <f ca="1">AVERAGE(OFFSET($EN$3,0,0,'Données projet'!$E$15+1,1))-AVERAGE(OFFSET($H$3,0,0,'Données projet'!$E$15+1,1))</f>
        <v>339.58437495284466</v>
      </c>
      <c r="EP106" s="60">
        <f t="shared" si="100"/>
        <v>371.26234252426531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0.67524452256594591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0.67524452256594591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2.9487179487179502</v>
      </c>
      <c r="FE106" s="13">
        <f>IF('Données projet'!$A$218&gt;35,FE105+FD106-FM105,IF(A106&lt;'Données projet'!$A$218,$FB$205^A106,IF(A106='Données projet'!$A$218,'Données projet'!$B$218,FE105+FD106-FM105)))</f>
        <v>247.30769230769238</v>
      </c>
      <c r="FF106" s="18">
        <f>FE106*VLOOKUP('Données projet'!$B$16,Paramètres!$A$1:$I$89,3,0)*VLOOKUP('Données projet'!$B$16,Paramètres!$A$1:$I$89,5,0)</f>
        <v>165.89400000000006</v>
      </c>
      <c r="FG106" s="14">
        <f t="shared" si="101"/>
        <v>42.169111711210569</v>
      </c>
      <c r="FH106" s="22">
        <f t="shared" si="76"/>
        <v>362.3765862303585</v>
      </c>
      <c r="FI106" s="60">
        <f t="shared" si="77"/>
        <v>655.70991956369176</v>
      </c>
      <c r="FJ106" s="60">
        <f ca="1">AVERAGE(OFFSET($FI$3,0,0,'Données projet'!$E$16+1,1))-AVERAGE(OFFSET($H$3,0,0,'Données projet'!$E$16+1,1))</f>
        <v>261.34571165681393</v>
      </c>
      <c r="FK106" s="60">
        <f t="shared" si="102"/>
        <v>207.9851454455669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8.5265128291212022E-14</v>
      </c>
      <c r="GA106" s="18">
        <f>FZ106*VLOOKUP('Données projet'!$B$17,Paramètres!$A$1:$I$89,3,0)*VLOOKUP('Données projet'!$B$17,Paramètres!$A$1:$I$89,5,0)</f>
        <v>7.7147888077888636E-14</v>
      </c>
      <c r="GB106" s="14">
        <f t="shared" si="103"/>
        <v>1.19451494619564E-12</v>
      </c>
      <c r="GC106" s="22">
        <f t="shared" si="79"/>
        <v>2.2148127696930623E-12</v>
      </c>
      <c r="GD106" s="60">
        <f t="shared" si="80"/>
        <v>293.33333333333553</v>
      </c>
      <c r="GE106" s="60">
        <f ca="1">AVERAGE(OFFSET($GD$3,0,0,'Données projet'!$E$17+1,1))-AVERAGE(OFFSET($H$3,0,0,'Données projet'!$E$17+1,1))</f>
        <v>195.57390574886637</v>
      </c>
      <c r="GF106" s="60">
        <f t="shared" si="104"/>
        <v>270.42511985134007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5.655205377670125E-2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5.655205377670125E-2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-1.7053025658242404E-13</v>
      </c>
      <c r="GV106" s="18">
        <f>GU106*VLOOKUP('Données projet'!$B$18,Paramètres!$A$1:$I$89,3,0)*VLOOKUP('Données projet'!$B$18,Paramètres!$A$1:$I$89,5,0)</f>
        <v>-1.3567387213697657E-13</v>
      </c>
      <c r="GW106" s="14" t="e">
        <f t="shared" si="105"/>
        <v>#NUM!</v>
      </c>
      <c r="GX106" s="22" t="e">
        <f t="shared" si="82"/>
        <v>#NUM!</v>
      </c>
      <c r="GY106" s="60" t="e">
        <f t="shared" si="83"/>
        <v>#NUM!</v>
      </c>
      <c r="GZ106" s="60">
        <f ca="1">AVERAGE(OFFSET($GY$3,0,0,'Données projet'!$E$18+1,1))-AVERAGE(OFFSET($H$3,0,0,'Données projet'!$E$18+1,1))</f>
        <v>312.53381881960331</v>
      </c>
      <c r="HA106" s="60">
        <f t="shared" si="106"/>
        <v>342.06887933351783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0.61495483305112864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0.61495483305112864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8">
        <f t="shared" si="56"/>
        <v>256.66666666666669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0</v>
      </c>
      <c r="N107" s="14">
        <f>IF('Données projet'!$A$36&gt;35,N106+M107-V106,IF(A107&lt;'Données projet'!$A$36,$K$205^A107,IF(A107='Données projet'!$A$36,'Données projet'!$B$36,N106+M107-V106)))</f>
        <v>-2.8421709430404007E-13</v>
      </c>
      <c r="O107" s="14">
        <f>N107*VLOOKUP('Données projet'!$B$9,Paramètres!$A$1:$I$89,3,0)*VLOOKUP('Données projet'!$B$9,Paramètres!$A$1:$I$89,5,0)</f>
        <v>-1.69961822393816E-13</v>
      </c>
      <c r="P107" s="14" t="e">
        <f t="shared" si="87"/>
        <v>#NUM!</v>
      </c>
      <c r="Q107" s="22" t="e">
        <f t="shared" si="107"/>
        <v>#NUM!</v>
      </c>
      <c r="R107" s="60" t="e">
        <f t="shared" si="55"/>
        <v>#NUM!</v>
      </c>
      <c r="S107" s="60">
        <f ca="1">AVERAGE(OFFSET($R$3,0,0,'Données projet'!$E$9+1,1))-AVERAGE(OFFSET($H$3,0,0,'Données projet'!$E$9+1,1))</f>
        <v>289.2405918938332</v>
      </c>
      <c r="T107" s="60">
        <f t="shared" si="88"/>
        <v>229.06617320689008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1.2806679118398832</v>
      </c>
      <c r="AA107" s="23">
        <f>EXP(-LN(2)/25)*AA106+(1-EXP(-LN(2)/25))/(LN(2)/25)*Calculateur!V107*Calculateur!X107*VLOOKUP('Données projet'!$B$9,Paramètres!$A$1:$I$89,3,0)*0.475*44/12</f>
        <v>2.7101241860071057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3.9907920978469891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4.7</v>
      </c>
      <c r="AI107" s="14">
        <f>IF('Données projet'!$A$62&gt;35,AI106+AH107-AQ106,IF(A107&lt;'Données projet'!$A$62,$AF$205^A107,IF(A107='Données projet'!$A$62,'Données projet'!$B$62,AI106+AH107-AQ106)))</f>
        <v>300.29999999999973</v>
      </c>
      <c r="AJ107" s="14">
        <f>AI107*VLOOKUP('Données projet'!$B$10,Paramètres!$A$1:$I$89,3,0)*VLOOKUP('Données projet'!$B$10,Paramètres!$A$1:$I$89,5,0)</f>
        <v>304.50419999999974</v>
      </c>
      <c r="AK107" s="14">
        <f t="shared" si="89"/>
        <v>72.11989627512429</v>
      </c>
      <c r="AL107" s="22">
        <f t="shared" si="58"/>
        <v>655.9536343458409</v>
      </c>
      <c r="AM107" s="60">
        <f t="shared" si="59"/>
        <v>949.28696767917427</v>
      </c>
      <c r="AN107" s="60">
        <f ca="1">AVERAGE(OFFSET($AM$3,0,0,'Données projet'!$E$10+1,1))-AVERAGE(OFFSET($H$3,0,0,'Données projet'!$E$10+1,1))</f>
        <v>474.89273620758723</v>
      </c>
      <c r="AO107" s="60">
        <f t="shared" si="90"/>
        <v>254.25036207346591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-2.2737367544323206E-13</v>
      </c>
      <c r="BE107" s="14">
        <f>BD107*VLOOKUP('Données projet'!$B$11,Paramètres!$A$1:$I$89,3,0)*VLOOKUP('Données projet'!$B$11,Paramètres!$A$1:$I$89,5,0)</f>
        <v>-1.3596945791505279E-13</v>
      </c>
      <c r="BF107" s="14" t="e">
        <f t="shared" si="91"/>
        <v>#NUM!</v>
      </c>
      <c r="BG107" s="22" t="e">
        <f t="shared" si="61"/>
        <v>#NUM!</v>
      </c>
      <c r="BH107" s="60" t="e">
        <f t="shared" si="62"/>
        <v>#NUM!</v>
      </c>
      <c r="BI107" s="60">
        <f ca="1">AVERAGE(OFFSET($BH$3,0,0,'Données projet'!$E$11+1,1))-AVERAGE(OFFSET($H$3,0,0,'Données projet'!$E$11+1,1))</f>
        <v>260.05715565502118</v>
      </c>
      <c r="BJ107" s="60">
        <f t="shared" si="92"/>
        <v>269.95556918835911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2.7477829101746916</v>
      </c>
      <c r="BR107" s="23">
        <f>EXP(-LN(2)/2)*BR106+(1-EXP(-LN(2)/2))/(LN(2)/2)*BL107*BO107*VLOOKUP('Données projet'!$B$11,Paramètres!$A$1:$I$89,3,0)*0.475*44/12</f>
        <v>9.5937527268591162E-11</v>
      </c>
      <c r="BS107" s="24">
        <f t="shared" si="63"/>
        <v>2.747782910270629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2.2737367544323206E-13</v>
      </c>
      <c r="BZ107" s="14">
        <f>BY107*VLOOKUP('Données projet'!$B$12,Paramètres!$A$1:$I$89,3,0)*VLOOKUP('Données projet'!$B$12,Paramètres!$A$1:$I$89,5,0)</f>
        <v>1.2710188457276673E-13</v>
      </c>
      <c r="CA107" s="14">
        <f t="shared" si="93"/>
        <v>1.856866851063998E-12</v>
      </c>
      <c r="CB107" s="22">
        <f t="shared" si="64"/>
        <v>3.4554122145673649E-12</v>
      </c>
      <c r="CC107" s="60">
        <f t="shared" si="65"/>
        <v>293.33333333333678</v>
      </c>
      <c r="CD107" s="60">
        <f ca="1">AVERAGE(OFFSET($CC$3,0,0,'Données projet'!$E$12+1,1))-AVERAGE(OFFSET($H$3,0,0,'Données projet'!$E$12+1,1))</f>
        <v>323.98185264074681</v>
      </c>
      <c r="CE107" s="60">
        <f t="shared" si="94"/>
        <v>301.22207291854005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0.56223513194148755</v>
      </c>
      <c r="CM107" s="23">
        <f>EXP(-LN(2)/2)*CM106+(1-EXP(-LN(2)/2))/(LN(2)/2)*CG107*CJ107*VLOOKUP('Données projet'!$B$12,Paramètres!$A$1:$I$89,3,0)*0.475*44/12</f>
        <v>1.1728906994362023E-10</v>
      </c>
      <c r="CN107" s="24">
        <f t="shared" si="66"/>
        <v>0.56223513205877662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7.882692307692305</v>
      </c>
      <c r="CT107" s="13">
        <f>IF('Données projet'!$A$140&gt;35,CT106+CS107-DB106,IF(A107&lt;'Données projet'!$A$140,$CQ$205^A107,IF(A107='Données projet'!$A$140,'Données projet'!$B$140,CT106+CS107-DB106)))</f>
        <v>373.78653846153861</v>
      </c>
      <c r="CU107" s="18">
        <f>CT107*VLOOKUP('Données projet'!$B$13,Paramètres!$A$1:$I$89,3,0)*VLOOKUP('Données projet'!$B$13,Paramètres!$A$1:$I$89,5,0)</f>
        <v>174.93210000000008</v>
      </c>
      <c r="CV107" s="14">
        <f t="shared" si="95"/>
        <v>44.192804567069857</v>
      </c>
      <c r="CW107" s="22">
        <f t="shared" si="67"/>
        <v>381.64254212098012</v>
      </c>
      <c r="CX107" s="60">
        <f t="shared" si="68"/>
        <v>674.97587545431338</v>
      </c>
      <c r="CY107" s="60">
        <f ca="1">AVERAGE(OFFSET($CX$3,0,0,'Données projet'!$E$13+1,1))-AVERAGE(OFFSET($H$3,0,0,'Données projet'!$E$13+1,1))</f>
        <v>285.59863510278109</v>
      </c>
      <c r="CZ107" s="60">
        <f t="shared" si="96"/>
        <v>190.4880882944471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3.2051282051282044</v>
      </c>
      <c r="DO107" s="13">
        <f>IF('Données projet'!$A$166&gt;35,DO106+DN107-DW106,IF(A107&lt;'Données projet'!$A$166,$DL$205^A107,IF(A107='Données projet'!$A$166,'Données projet'!$B$166,DO106+DN107-DW106)))</f>
        <v>301.92307692307668</v>
      </c>
      <c r="DP107" s="18">
        <f>DO107*VLOOKUP('Données projet'!$B$14,Paramètres!$A$1:$I$89,3,0)*VLOOKUP('Données projet'!$B$14,Paramètres!$A$1:$I$89,5,0)</f>
        <v>315.56999999999977</v>
      </c>
      <c r="DQ107" s="14">
        <f t="shared" si="97"/>
        <v>74.430859496988774</v>
      </c>
      <c r="DR107" s="22">
        <f t="shared" si="70"/>
        <v>679.25149695725497</v>
      </c>
      <c r="DS107" s="60">
        <f t="shared" si="71"/>
        <v>972.58483029058834</v>
      </c>
      <c r="DT107" s="60">
        <f ca="1">AVERAGE(OFFSET($DS$3,0,0,'Données projet'!$E$14+1,1))-AVERAGE(OFFSET($H$3,0,0,'Données projet'!$E$14+1,1))</f>
        <v>490.80835580536689</v>
      </c>
      <c r="DU107" s="60">
        <f t="shared" si="98"/>
        <v>302.12261539953789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0.41192198939967817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0.41192198939967817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-1.7053025658242404E-13</v>
      </c>
      <c r="EK107" s="18">
        <f>EJ107*VLOOKUP('Données projet'!$B$15,Paramètres!$A$1:$I$89,3,0)*VLOOKUP('Données projet'!$B$15,Paramètres!$A$1:$I$89,5,0)</f>
        <v>-1.4897523215040567E-13</v>
      </c>
      <c r="EL107" s="14" t="e">
        <f t="shared" si="99"/>
        <v>#NUM!</v>
      </c>
      <c r="EM107" s="22" t="e">
        <f t="shared" si="73"/>
        <v>#NUM!</v>
      </c>
      <c r="EN107" s="60" t="e">
        <f t="shared" si="74"/>
        <v>#NUM!</v>
      </c>
      <c r="EO107" s="60">
        <f ca="1">AVERAGE(OFFSET($EN$3,0,0,'Données projet'!$E$15+1,1))-AVERAGE(OFFSET($H$3,0,0,'Données projet'!$E$15+1,1))</f>
        <v>339.58437495284466</v>
      </c>
      <c r="EP107" s="60">
        <f t="shared" si="100"/>
        <v>371.26234252426531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0.66200338933691882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0.66200338933691882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2.9487179487179502</v>
      </c>
      <c r="FE107" s="13">
        <f>IF('Données projet'!$A$218&gt;35,FE106+FD107-FM106,IF(A107&lt;'Données projet'!$A$218,$FB$205^A107,IF(A107='Données projet'!$A$218,'Données projet'!$B$218,FE106+FD107-FM106)))</f>
        <v>250.25641025641033</v>
      </c>
      <c r="FF107" s="18">
        <f>FE107*VLOOKUP('Données projet'!$B$16,Paramètres!$A$1:$I$89,3,0)*VLOOKUP('Données projet'!$B$16,Paramètres!$A$1:$I$89,5,0)</f>
        <v>167.87200000000004</v>
      </c>
      <c r="FG107" s="14">
        <f t="shared" si="101"/>
        <v>42.613073529517067</v>
      </c>
      <c r="FH107" s="22">
        <f t="shared" si="76"/>
        <v>366.59483639724226</v>
      </c>
      <c r="FI107" s="60">
        <f t="shared" si="77"/>
        <v>659.92816973057552</v>
      </c>
      <c r="FJ107" s="60">
        <f ca="1">AVERAGE(OFFSET($FI$3,0,0,'Données projet'!$E$16+1,1))-AVERAGE(OFFSET($H$3,0,0,'Données projet'!$E$16+1,1))</f>
        <v>261.34571165681393</v>
      </c>
      <c r="FK107" s="60">
        <f t="shared" si="102"/>
        <v>207.9851454455669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8.5265128291212022E-14</v>
      </c>
      <c r="GA107" s="18">
        <f>FZ107*VLOOKUP('Données projet'!$B$17,Paramètres!$A$1:$I$89,3,0)*VLOOKUP('Données projet'!$B$17,Paramètres!$A$1:$I$89,5,0)</f>
        <v>7.7147888077888636E-14</v>
      </c>
      <c r="GB107" s="14">
        <f t="shared" si="103"/>
        <v>1.19451494619564E-12</v>
      </c>
      <c r="GC107" s="22">
        <f t="shared" si="79"/>
        <v>2.2148127696930623E-12</v>
      </c>
      <c r="GD107" s="60">
        <f t="shared" si="80"/>
        <v>293.33333333333553</v>
      </c>
      <c r="GE107" s="60">
        <f ca="1">AVERAGE(OFFSET($GD$3,0,0,'Données projet'!$E$17+1,1))-AVERAGE(OFFSET($H$3,0,0,'Données projet'!$E$17+1,1))</f>
        <v>195.57390574886637</v>
      </c>
      <c r="GF107" s="60">
        <f t="shared" si="104"/>
        <v>270.42511985134007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5.5443102495487007E-2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5.5443102495487007E-2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-1.7053025658242404E-13</v>
      </c>
      <c r="GV107" s="18">
        <f>GU107*VLOOKUP('Données projet'!$B$18,Paramètres!$A$1:$I$89,3,0)*VLOOKUP('Données projet'!$B$18,Paramètres!$A$1:$I$89,5,0)</f>
        <v>-1.3567387213697657E-13</v>
      </c>
      <c r="GW107" s="14" t="e">
        <f t="shared" si="105"/>
        <v>#NUM!</v>
      </c>
      <c r="GX107" s="22" t="e">
        <f t="shared" si="82"/>
        <v>#NUM!</v>
      </c>
      <c r="GY107" s="60" t="e">
        <f t="shared" si="83"/>
        <v>#NUM!</v>
      </c>
      <c r="GZ107" s="60">
        <f ca="1">AVERAGE(OFFSET($GY$3,0,0,'Données projet'!$E$18+1,1))-AVERAGE(OFFSET($H$3,0,0,'Données projet'!$E$18+1,1))</f>
        <v>312.53381881960331</v>
      </c>
      <c r="HA107" s="60">
        <f t="shared" si="106"/>
        <v>342.06887933351783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0.60289594386040757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0.60289594386040757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8">
        <f t="shared" si="56"/>
        <v>256.66666666666669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0</v>
      </c>
      <c r="N108" s="14">
        <f>IF('Données projet'!$A$36&gt;35,N107+M108-V107,IF(A108&lt;'Données projet'!$A$36,$K$205^A108,IF(A108='Données projet'!$A$36,'Données projet'!$B$36,N107+M108-V107)))</f>
        <v>-2.8421709430404007E-13</v>
      </c>
      <c r="O108" s="14">
        <f>N108*VLOOKUP('Données projet'!$B$9,Paramètres!$A$1:$I$89,3,0)*VLOOKUP('Données projet'!$B$9,Paramètres!$A$1:$I$89,5,0)</f>
        <v>-1.69961822393816E-13</v>
      </c>
      <c r="P108" s="14" t="e">
        <f t="shared" si="87"/>
        <v>#NUM!</v>
      </c>
      <c r="Q108" s="22" t="e">
        <f t="shared" si="107"/>
        <v>#NUM!</v>
      </c>
      <c r="R108" s="60" t="e">
        <f t="shared" si="55"/>
        <v>#NUM!</v>
      </c>
      <c r="S108" s="60">
        <f ca="1">AVERAGE(OFFSET($R$3,0,0,'Données projet'!$E$9+1,1))-AVERAGE(OFFSET($H$3,0,0,'Données projet'!$E$9+1,1))</f>
        <v>289.2405918938332</v>
      </c>
      <c r="T108" s="60">
        <f t="shared" si="88"/>
        <v>229.06617320689008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1.2555547952189992</v>
      </c>
      <c r="AA108" s="23">
        <f>EXP(-LN(2)/25)*AA107+(1-EXP(-LN(2)/25))/(LN(2)/25)*Calculateur!V108*Calculateur!X108*VLOOKUP('Données projet'!$B$9,Paramètres!$A$1:$I$89,3,0)*0.475*44/12</f>
        <v>2.6360156976215046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3.8915704928405037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305</v>
      </c>
      <c r="AG108" s="13">
        <f>VLOOKUP(A108,'Données projet'!$A$61:$I$81,9,0)</f>
        <v>4.7</v>
      </c>
      <c r="AH108" s="13">
        <f t="array" ref="AH108">INDEX(AG:AG,MIN(IF(ISNUMBER(AG108:AG304),ROW(AG108:AG304),"")))</f>
        <v>4.7</v>
      </c>
      <c r="AI108" s="14">
        <f>IF('Données projet'!$A$62&gt;35,AI107+AH108-AQ107,IF(A108&lt;'Données projet'!$A$62,$AF$205^A108,IF(A108='Données projet'!$A$62,'Données projet'!$B$62,AI107+AH108-AQ107)))</f>
        <v>304.99999999999972</v>
      </c>
      <c r="AJ108" s="14">
        <f>AI108*VLOOKUP('Données projet'!$B$10,Paramètres!$A$1:$I$89,3,0)*VLOOKUP('Données projet'!$B$10,Paramètres!$A$1:$I$89,5,0)</f>
        <v>309.26999999999975</v>
      </c>
      <c r="AK108" s="14">
        <f t="shared" si="89"/>
        <v>73.116356204711025</v>
      </c>
      <c r="AL108" s="22">
        <f t="shared" si="58"/>
        <v>665.98957038987123</v>
      </c>
      <c r="AM108" s="60">
        <f t="shared" si="59"/>
        <v>959.32290372320449</v>
      </c>
      <c r="AN108" s="60">
        <f ca="1">AVERAGE(OFFSET($AM$3,0,0,'Données projet'!$E$10+1,1))-AVERAGE(OFFSET($H$3,0,0,'Données projet'!$E$10+1,1))</f>
        <v>474.89273620758723</v>
      </c>
      <c r="AO108" s="60">
        <f t="shared" si="90"/>
        <v>254.25036207346591</v>
      </c>
      <c r="AP108" s="16">
        <f>IF(ISNA(VLOOKUP(A108,'Données projet'!$A$61:$I$81,3,0)),0,VLOOKUP(A108,'Données projet'!$A$61:$I$81,3,0))</f>
        <v>9</v>
      </c>
      <c r="AQ108" s="16">
        <f>IF(ISNA(VLOOKUP(A108,'Données projet'!$A$61:$I$81,4,0)),0,VLOOKUP(A108,'Données projet'!$A$61:$I$81,4,0))</f>
        <v>41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-2.2737367544323206E-13</v>
      </c>
      <c r="BE108" s="14">
        <f>BD108*VLOOKUP('Données projet'!$B$11,Paramètres!$A$1:$I$89,3,0)*VLOOKUP('Données projet'!$B$11,Paramètres!$A$1:$I$89,5,0)</f>
        <v>-1.3596945791505279E-13</v>
      </c>
      <c r="BF108" s="14" t="e">
        <f t="shared" si="91"/>
        <v>#NUM!</v>
      </c>
      <c r="BG108" s="22" t="e">
        <f t="shared" si="61"/>
        <v>#NUM!</v>
      </c>
      <c r="BH108" s="60" t="e">
        <f t="shared" si="62"/>
        <v>#NUM!</v>
      </c>
      <c r="BI108" s="60">
        <f ca="1">AVERAGE(OFFSET($BH$3,0,0,'Données projet'!$E$11+1,1))-AVERAGE(OFFSET($H$3,0,0,'Données projet'!$E$11+1,1))</f>
        <v>260.05715565502118</v>
      </c>
      <c r="BJ108" s="60">
        <f t="shared" si="92"/>
        <v>269.95556918835911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2.6726446419963414</v>
      </c>
      <c r="BR108" s="23">
        <f>EXP(-LN(2)/2)*BR107+(1-EXP(-LN(2)/2))/(LN(2)/2)*BL108*BO108*VLOOKUP('Données projet'!$B$11,Paramètres!$A$1:$I$89,3,0)*0.475*44/12</f>
        <v>6.7838076101890127E-11</v>
      </c>
      <c r="BS108" s="24">
        <f t="shared" si="63"/>
        <v>2.6726446420641796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2.2737367544323206E-13</v>
      </c>
      <c r="BZ108" s="14">
        <f>BY108*VLOOKUP('Données projet'!$B$12,Paramètres!$A$1:$I$89,3,0)*VLOOKUP('Données projet'!$B$12,Paramètres!$A$1:$I$89,5,0)</f>
        <v>1.2710188457276673E-13</v>
      </c>
      <c r="CA108" s="14">
        <f t="shared" si="93"/>
        <v>1.856866851063998E-12</v>
      </c>
      <c r="CB108" s="22">
        <f t="shared" si="64"/>
        <v>3.4554122145673649E-12</v>
      </c>
      <c r="CC108" s="60">
        <f t="shared" si="65"/>
        <v>293.33333333333678</v>
      </c>
      <c r="CD108" s="60">
        <f ca="1">AVERAGE(OFFSET($CC$3,0,0,'Données projet'!$E$12+1,1))-AVERAGE(OFFSET($H$3,0,0,'Données projet'!$E$12+1,1))</f>
        <v>323.98185264074681</v>
      </c>
      <c r="CE108" s="60">
        <f t="shared" si="94"/>
        <v>301.22207291854005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0.54686078269188698</v>
      </c>
      <c r="CM108" s="23">
        <f>EXP(-LN(2)/2)*CM107+(1-EXP(-LN(2)/2))/(LN(2)/2)*CG108*CJ108*VLOOKUP('Données projet'!$B$12,Paramètres!$A$1:$I$89,3,0)*0.475*44/12</f>
        <v>8.293589671619714E-11</v>
      </c>
      <c r="CN108" s="24">
        <f t="shared" si="66"/>
        <v>0.54686078277482286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7.882692307692305</v>
      </c>
      <c r="CT108" s="13">
        <f>IF('Données projet'!$A$140&gt;35,CT107+CS108-DB107,IF(A108&lt;'Données projet'!$A$140,$CQ$205^A108,IF(A108='Données projet'!$A$140,'Données projet'!$B$140,CT107+CS108-DB107)))</f>
        <v>381.66923076923092</v>
      </c>
      <c r="CU108" s="18">
        <f>CT108*VLOOKUP('Données projet'!$B$13,Paramètres!$A$1:$I$89,3,0)*VLOOKUP('Données projet'!$B$13,Paramètres!$A$1:$I$89,5,0)</f>
        <v>178.62120000000007</v>
      </c>
      <c r="CV108" s="14">
        <f t="shared" si="95"/>
        <v>45.015291421812051</v>
      </c>
      <c r="CW108" s="22">
        <f t="shared" si="67"/>
        <v>389.50022255965609</v>
      </c>
      <c r="CX108" s="60">
        <f t="shared" si="68"/>
        <v>682.83355589298935</v>
      </c>
      <c r="CY108" s="60">
        <f ca="1">AVERAGE(OFFSET($CX$3,0,0,'Données projet'!$E$13+1,1))-AVERAGE(OFFSET($H$3,0,0,'Données projet'!$E$13+1,1))</f>
        <v>285.59863510278109</v>
      </c>
      <c r="CZ108" s="60">
        <f t="shared" si="96"/>
        <v>190.4880882944471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3.2051282051282044</v>
      </c>
      <c r="DO108" s="13">
        <f>IF('Données projet'!$A$166&gt;35,DO107+DN108-DW107,IF(A108&lt;'Données projet'!$A$166,$DL$205^A108,IF(A108='Données projet'!$A$166,'Données projet'!$B$166,DO107+DN108-DW107)))</f>
        <v>305.12820512820485</v>
      </c>
      <c r="DP108" s="18">
        <f>DO108*VLOOKUP('Données projet'!$B$14,Paramètres!$A$1:$I$89,3,0)*VLOOKUP('Données projet'!$B$14,Paramètres!$A$1:$I$89,5,0)</f>
        <v>318.91999999999973</v>
      </c>
      <c r="DQ108" s="14">
        <f t="shared" si="97"/>
        <v>75.128594464022456</v>
      </c>
      <c r="DR108" s="22">
        <f t="shared" si="70"/>
        <v>686.30130202483861</v>
      </c>
      <c r="DS108" s="60">
        <f t="shared" si="71"/>
        <v>979.63463535817186</v>
      </c>
      <c r="DT108" s="60">
        <f ca="1">AVERAGE(OFFSET($DS$3,0,0,'Données projet'!$E$14+1,1))-AVERAGE(OFFSET($H$3,0,0,'Données projet'!$E$14+1,1))</f>
        <v>490.80835580536689</v>
      </c>
      <c r="DU108" s="60">
        <f t="shared" si="98"/>
        <v>302.12261539953789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0.40384445043515538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0.40384445043515538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-1.7053025658242404E-13</v>
      </c>
      <c r="EK108" s="18">
        <f>EJ108*VLOOKUP('Données projet'!$B$15,Paramètres!$A$1:$I$89,3,0)*VLOOKUP('Données projet'!$B$15,Paramètres!$A$1:$I$89,5,0)</f>
        <v>-1.4897523215040567E-13</v>
      </c>
      <c r="EL108" s="14" t="e">
        <f t="shared" si="99"/>
        <v>#NUM!</v>
      </c>
      <c r="EM108" s="22" t="e">
        <f t="shared" si="73"/>
        <v>#NUM!</v>
      </c>
      <c r="EN108" s="60" t="e">
        <f t="shared" si="74"/>
        <v>#NUM!</v>
      </c>
      <c r="EO108" s="60">
        <f ca="1">AVERAGE(OFFSET($EN$3,0,0,'Données projet'!$E$15+1,1))-AVERAGE(OFFSET($H$3,0,0,'Données projet'!$E$15+1,1))</f>
        <v>339.58437495284466</v>
      </c>
      <c r="EP108" s="60">
        <f t="shared" si="100"/>
        <v>371.26234252426531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0.64902190665421922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0.64902190665421922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>
        <f>VLOOKUP(A108,'Données projet'!$A$217:$I$237,2,0)</f>
        <v>253.2051282051282</v>
      </c>
      <c r="FC108" s="13">
        <f>VLOOKUP(A108,'Données projet'!$A$217:$I$237,9,0)</f>
        <v>2.9487179487179502</v>
      </c>
      <c r="FD108" s="13">
        <f t="array" ref="FD108">INDEX(FC:FC,MIN(IF(ISNUMBER(FC108:FC304),ROW(FC108:FC304),"")))</f>
        <v>2.9487179487179502</v>
      </c>
      <c r="FE108" s="13">
        <f>IF('Données projet'!$A$218&gt;35,FE107+FD108-FM107,IF(A108&lt;'Données projet'!$A$218,$FB$205^A108,IF(A108='Données projet'!$A$218,'Données projet'!$B$218,FE107+FD108-FM107)))</f>
        <v>253.20512820512829</v>
      </c>
      <c r="FF108" s="18">
        <f>FE108*VLOOKUP('Données projet'!$B$16,Paramètres!$A$1:$I$89,3,0)*VLOOKUP('Données projet'!$B$16,Paramètres!$A$1:$I$89,5,0)</f>
        <v>169.85000000000008</v>
      </c>
      <c r="FG108" s="14">
        <f t="shared" si="101"/>
        <v>43.056426849389901</v>
      </c>
      <c r="FH108" s="22">
        <f t="shared" si="76"/>
        <v>370.81202676268754</v>
      </c>
      <c r="FI108" s="60">
        <f t="shared" si="77"/>
        <v>664.1453600960208</v>
      </c>
      <c r="FJ108" s="60">
        <f ca="1">AVERAGE(OFFSET($FI$3,0,0,'Données projet'!$E$16+1,1))-AVERAGE(OFFSET($H$3,0,0,'Données projet'!$E$16+1,1))</f>
        <v>261.34571165681393</v>
      </c>
      <c r="FK108" s="60">
        <f t="shared" si="102"/>
        <v>207.9851454455669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8.5265128291212022E-14</v>
      </c>
      <c r="GA108" s="18">
        <f>FZ108*VLOOKUP('Données projet'!$B$17,Paramètres!$A$1:$I$89,3,0)*VLOOKUP('Données projet'!$B$17,Paramètres!$A$1:$I$89,5,0)</f>
        <v>7.7147888077888636E-14</v>
      </c>
      <c r="GB108" s="14">
        <f t="shared" si="103"/>
        <v>1.19451494619564E-12</v>
      </c>
      <c r="GC108" s="22">
        <f t="shared" si="79"/>
        <v>2.2148127696930623E-12</v>
      </c>
      <c r="GD108" s="60">
        <f t="shared" si="80"/>
        <v>293.33333333333553</v>
      </c>
      <c r="GE108" s="60">
        <f ca="1">AVERAGE(OFFSET($GD$3,0,0,'Données projet'!$E$17+1,1))-AVERAGE(OFFSET($H$3,0,0,'Données projet'!$E$17+1,1))</f>
        <v>195.57390574886637</v>
      </c>
      <c r="GF108" s="60">
        <f t="shared" si="104"/>
        <v>270.42511985134007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5.4355897072503885E-2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5.4355897072503885E-2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-1.7053025658242404E-13</v>
      </c>
      <c r="GV108" s="18">
        <f>GU108*VLOOKUP('Données projet'!$B$18,Paramètres!$A$1:$I$89,3,0)*VLOOKUP('Données projet'!$B$18,Paramètres!$A$1:$I$89,5,0)</f>
        <v>-1.3567387213697657E-13</v>
      </c>
      <c r="GW108" s="14" t="e">
        <f t="shared" si="105"/>
        <v>#NUM!</v>
      </c>
      <c r="GX108" s="22" t="e">
        <f t="shared" si="82"/>
        <v>#NUM!</v>
      </c>
      <c r="GY108" s="60" t="e">
        <f t="shared" si="83"/>
        <v>#NUM!</v>
      </c>
      <c r="GZ108" s="60">
        <f ca="1">AVERAGE(OFFSET($GY$3,0,0,'Données projet'!$E$18+1,1))-AVERAGE(OFFSET($H$3,0,0,'Données projet'!$E$18+1,1))</f>
        <v>312.53381881960331</v>
      </c>
      <c r="HA108" s="60">
        <f t="shared" si="106"/>
        <v>342.06887933351783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0.59107352213152042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0.59107352213152042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8">
        <f t="shared" si="56"/>
        <v>256.66666666666669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0</v>
      </c>
      <c r="N109" s="14">
        <f>IF('Données projet'!$A$36&gt;35,N108+M109-V108,IF(A109&lt;'Données projet'!$A$36,$K$205^A109,IF(A109='Données projet'!$A$36,'Données projet'!$B$36,N108+M109-V108)))</f>
        <v>-2.8421709430404007E-13</v>
      </c>
      <c r="O109" s="14">
        <f>N109*VLOOKUP('Données projet'!$B$9,Paramètres!$A$1:$I$89,3,0)*VLOOKUP('Données projet'!$B$9,Paramètres!$A$1:$I$89,5,0)</f>
        <v>-1.69961822393816E-13</v>
      </c>
      <c r="P109" s="14" t="e">
        <f t="shared" si="87"/>
        <v>#NUM!</v>
      </c>
      <c r="Q109" s="22" t="e">
        <f t="shared" si="107"/>
        <v>#NUM!</v>
      </c>
      <c r="R109" s="60" t="e">
        <f t="shared" si="55"/>
        <v>#NUM!</v>
      </c>
      <c r="S109" s="60">
        <f ca="1">AVERAGE(OFFSET($R$3,0,0,'Données projet'!$E$9+1,1))-AVERAGE(OFFSET($H$3,0,0,'Données projet'!$E$9+1,1))</f>
        <v>289.2405918938332</v>
      </c>
      <c r="T109" s="60">
        <f t="shared" si="88"/>
        <v>229.06617320689008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1.2309341314975619</v>
      </c>
      <c r="AA109" s="23">
        <f>EXP(-LN(2)/25)*AA108+(1-EXP(-LN(2)/25))/(LN(2)/25)*Calculateur!V109*Calculateur!X109*VLOOKUP('Données projet'!$B$9,Paramètres!$A$1:$I$89,3,0)*0.475*44/12</f>
        <v>2.5639337097480035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3.7948678412455656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4</v>
      </c>
      <c r="AI109" s="14">
        <f>IF('Données projet'!$A$62&gt;35,AI108+AH109-AQ108,IF(A109&lt;'Données projet'!$A$62,$AF$205^A109,IF(A109='Données projet'!$A$62,'Données projet'!$B$62,AI108+AH109-AQ108)))</f>
        <v>267.99999999999972</v>
      </c>
      <c r="AJ109" s="14">
        <f>AI109*VLOOKUP('Données projet'!$B$10,Paramètres!$A$1:$I$89,3,0)*VLOOKUP('Données projet'!$B$10,Paramètres!$A$1:$I$89,5,0)</f>
        <v>271.75199999999973</v>
      </c>
      <c r="AK109" s="14">
        <f t="shared" si="89"/>
        <v>65.22094782472486</v>
      </c>
      <c r="AL109" s="22">
        <f t="shared" si="58"/>
        <v>586.89455079472862</v>
      </c>
      <c r="AM109" s="60">
        <f t="shared" si="59"/>
        <v>880.22788412806199</v>
      </c>
      <c r="AN109" s="60">
        <f ca="1">AVERAGE(OFFSET($AM$3,0,0,'Données projet'!$E$10+1,1))-AVERAGE(OFFSET($H$3,0,0,'Données projet'!$E$10+1,1))</f>
        <v>474.89273620758723</v>
      </c>
      <c r="AO109" s="60">
        <f t="shared" si="90"/>
        <v>254.25036207346591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-2.2737367544323206E-13</v>
      </c>
      <c r="BE109" s="14">
        <f>BD109*VLOOKUP('Données projet'!$B$11,Paramètres!$A$1:$I$89,3,0)*VLOOKUP('Données projet'!$B$11,Paramètres!$A$1:$I$89,5,0)</f>
        <v>-1.3596945791505279E-13</v>
      </c>
      <c r="BF109" s="14" t="e">
        <f t="shared" si="91"/>
        <v>#NUM!</v>
      </c>
      <c r="BG109" s="22" t="e">
        <f t="shared" si="61"/>
        <v>#NUM!</v>
      </c>
      <c r="BH109" s="60" t="e">
        <f t="shared" si="62"/>
        <v>#NUM!</v>
      </c>
      <c r="BI109" s="60">
        <f ca="1">AVERAGE(OFFSET($BH$3,0,0,'Données projet'!$E$11+1,1))-AVERAGE(OFFSET($H$3,0,0,'Données projet'!$E$11+1,1))</f>
        <v>260.05715565502118</v>
      </c>
      <c r="BJ109" s="60">
        <f t="shared" si="92"/>
        <v>269.95556918835911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2.599561033712678</v>
      </c>
      <c r="BR109" s="23">
        <f>EXP(-LN(2)/2)*BR108+(1-EXP(-LN(2)/2))/(LN(2)/2)*BL109*BO109*VLOOKUP('Données projet'!$B$11,Paramètres!$A$1:$I$89,3,0)*0.475*44/12</f>
        <v>4.7968763634295581E-11</v>
      </c>
      <c r="BS109" s="24">
        <f t="shared" si="63"/>
        <v>2.5995610337606467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2.2737367544323206E-13</v>
      </c>
      <c r="BZ109" s="14">
        <f>BY109*VLOOKUP('Données projet'!$B$12,Paramètres!$A$1:$I$89,3,0)*VLOOKUP('Données projet'!$B$12,Paramètres!$A$1:$I$89,5,0)</f>
        <v>1.2710188457276673E-13</v>
      </c>
      <c r="CA109" s="14">
        <f t="shared" si="93"/>
        <v>1.856866851063998E-12</v>
      </c>
      <c r="CB109" s="22">
        <f t="shared" si="64"/>
        <v>3.4554122145673649E-12</v>
      </c>
      <c r="CC109" s="60">
        <f t="shared" si="65"/>
        <v>293.33333333333678</v>
      </c>
      <c r="CD109" s="60">
        <f ca="1">AVERAGE(OFFSET($CC$3,0,0,'Données projet'!$E$12+1,1))-AVERAGE(OFFSET($H$3,0,0,'Données projet'!$E$12+1,1))</f>
        <v>323.98185264074681</v>
      </c>
      <c r="CE109" s="60">
        <f t="shared" si="94"/>
        <v>301.22207291854005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0.53190684583101866</v>
      </c>
      <c r="CM109" s="23">
        <f>EXP(-LN(2)/2)*CM108+(1-EXP(-LN(2)/2))/(LN(2)/2)*CG109*CJ109*VLOOKUP('Données projet'!$B$12,Paramètres!$A$1:$I$89,3,0)*0.475*44/12</f>
        <v>5.8644534971810116E-11</v>
      </c>
      <c r="CN109" s="24">
        <f t="shared" si="66"/>
        <v>0.53190684588966319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7.882692307692305</v>
      </c>
      <c r="CT109" s="13">
        <f>IF('Données projet'!$A$140&gt;35,CT108+CS109-DB108,IF(A109&lt;'Données projet'!$A$140,$CQ$205^A109,IF(A109='Données projet'!$A$140,'Données projet'!$B$140,CT108+CS109-DB108)))</f>
        <v>389.55192307692323</v>
      </c>
      <c r="CU109" s="18">
        <f>CT109*VLOOKUP('Données projet'!$B$13,Paramètres!$A$1:$I$89,3,0)*VLOOKUP('Données projet'!$B$13,Paramètres!$A$1:$I$89,5,0)</f>
        <v>182.31030000000007</v>
      </c>
      <c r="CV109" s="14">
        <f t="shared" si="95"/>
        <v>45.835803217507859</v>
      </c>
      <c r="CW109" s="22">
        <f t="shared" si="67"/>
        <v>397.35446310382622</v>
      </c>
      <c r="CX109" s="60">
        <f t="shared" si="68"/>
        <v>690.68779643715948</v>
      </c>
      <c r="CY109" s="60">
        <f ca="1">AVERAGE(OFFSET($CX$3,0,0,'Données projet'!$E$13+1,1))-AVERAGE(OFFSET($H$3,0,0,'Données projet'!$E$13+1,1))</f>
        <v>285.59863510278109</v>
      </c>
      <c r="CZ109" s="60">
        <f t="shared" si="96"/>
        <v>190.4880882944471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3.2051282051282044</v>
      </c>
      <c r="DO109" s="13">
        <f>IF('Données projet'!$A$166&gt;35,DO108+DN109-DW108,IF(A109&lt;'Données projet'!$A$166,$DL$205^A109,IF(A109='Données projet'!$A$166,'Données projet'!$B$166,DO108+DN109-DW108)))</f>
        <v>308.33333333333303</v>
      </c>
      <c r="DP109" s="18">
        <f>DO109*VLOOKUP('Données projet'!$B$14,Paramètres!$A$1:$I$89,3,0)*VLOOKUP('Données projet'!$B$14,Paramètres!$A$1:$I$89,5,0)</f>
        <v>322.2699999999997</v>
      </c>
      <c r="DQ109" s="14">
        <f t="shared" si="97"/>
        <v>75.825476822885705</v>
      </c>
      <c r="DR109" s="22">
        <f t="shared" si="70"/>
        <v>693.34962213319204</v>
      </c>
      <c r="DS109" s="60">
        <f t="shared" si="71"/>
        <v>986.6829554665253</v>
      </c>
      <c r="DT109" s="60">
        <f ca="1">AVERAGE(OFFSET($DS$3,0,0,'Données projet'!$E$14+1,1))-AVERAGE(OFFSET($H$3,0,0,'Données projet'!$E$14+1,1))</f>
        <v>490.80835580536689</v>
      </c>
      <c r="DU109" s="60">
        <f t="shared" si="98"/>
        <v>302.12261539953789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0.39592530708291457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0.39592530708291457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-1.7053025658242404E-13</v>
      </c>
      <c r="EK109" s="18">
        <f>EJ109*VLOOKUP('Données projet'!$B$15,Paramètres!$A$1:$I$89,3,0)*VLOOKUP('Données projet'!$B$15,Paramètres!$A$1:$I$89,5,0)</f>
        <v>-1.4897523215040567E-13</v>
      </c>
      <c r="EL109" s="14" t="e">
        <f t="shared" si="99"/>
        <v>#NUM!</v>
      </c>
      <c r="EM109" s="22" t="e">
        <f t="shared" si="73"/>
        <v>#NUM!</v>
      </c>
      <c r="EN109" s="60" t="e">
        <f t="shared" si="74"/>
        <v>#NUM!</v>
      </c>
      <c r="EO109" s="60">
        <f ca="1">AVERAGE(OFFSET($EN$3,0,0,'Données projet'!$E$15+1,1))-AVERAGE(OFFSET($H$3,0,0,'Données projet'!$E$15+1,1))</f>
        <v>339.58437495284466</v>
      </c>
      <c r="EP109" s="60">
        <f t="shared" si="100"/>
        <v>371.26234252426531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0.63629498292900466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0.63629498292900466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2.8205128205128234</v>
      </c>
      <c r="FE109" s="13">
        <f>IF('Données projet'!$A$218&gt;35,FE108+FD109-FM108,IF(A109&lt;'Données projet'!$A$218,$FB$205^A109,IF(A109='Données projet'!$A$218,'Données projet'!$B$218,FE108+FD109-FM108)))</f>
        <v>256.02564102564111</v>
      </c>
      <c r="FF109" s="18">
        <f>FE109*VLOOKUP('Données projet'!$B$16,Paramètres!$A$1:$I$89,3,0)*VLOOKUP('Données projet'!$B$16,Paramètres!$A$1:$I$89,5,0)</f>
        <v>171.74200000000008</v>
      </c>
      <c r="FG109" s="14">
        <f t="shared" si="101"/>
        <v>43.479941841807872</v>
      </c>
      <c r="FH109" s="22">
        <f t="shared" si="76"/>
        <v>374.84488204114882</v>
      </c>
      <c r="FI109" s="60">
        <f t="shared" si="77"/>
        <v>668.17821537448208</v>
      </c>
      <c r="FJ109" s="60">
        <f ca="1">AVERAGE(OFFSET($FI$3,0,0,'Données projet'!$E$16+1,1))-AVERAGE(OFFSET($H$3,0,0,'Données projet'!$E$16+1,1))</f>
        <v>261.34571165681393</v>
      </c>
      <c r="FK109" s="60">
        <f t="shared" si="102"/>
        <v>207.9851454455669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8.5265128291212022E-14</v>
      </c>
      <c r="GA109" s="18">
        <f>FZ109*VLOOKUP('Données projet'!$B$17,Paramètres!$A$1:$I$89,3,0)*VLOOKUP('Données projet'!$B$17,Paramètres!$A$1:$I$89,5,0)</f>
        <v>7.7147888077888636E-14</v>
      </c>
      <c r="GB109" s="14">
        <f t="shared" si="103"/>
        <v>1.19451494619564E-12</v>
      </c>
      <c r="GC109" s="22">
        <f t="shared" si="79"/>
        <v>2.2148127696930623E-12</v>
      </c>
      <c r="GD109" s="60">
        <f t="shared" si="80"/>
        <v>293.33333333333553</v>
      </c>
      <c r="GE109" s="60">
        <f ca="1">AVERAGE(OFFSET($GD$3,0,0,'Données projet'!$E$17+1,1))-AVERAGE(OFFSET($H$3,0,0,'Données projet'!$E$17+1,1))</f>
        <v>195.57390574886637</v>
      </c>
      <c r="GF109" s="60">
        <f t="shared" si="104"/>
        <v>270.42511985134007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5.3290011084735633E-2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5.3290011084735633E-2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-1.7053025658242404E-13</v>
      </c>
      <c r="GV109" s="18">
        <f>GU109*VLOOKUP('Données projet'!$B$18,Paramètres!$A$1:$I$89,3,0)*VLOOKUP('Données projet'!$B$18,Paramètres!$A$1:$I$89,5,0)</f>
        <v>-1.3567387213697657E-13</v>
      </c>
      <c r="GW109" s="14" t="e">
        <f t="shared" si="105"/>
        <v>#NUM!</v>
      </c>
      <c r="GX109" s="22" t="e">
        <f t="shared" si="82"/>
        <v>#NUM!</v>
      </c>
      <c r="GY109" s="60" t="e">
        <f t="shared" si="83"/>
        <v>#NUM!</v>
      </c>
      <c r="GZ109" s="60">
        <f ca="1">AVERAGE(OFFSET($GY$3,0,0,'Données projet'!$E$18+1,1))-AVERAGE(OFFSET($H$3,0,0,'Données projet'!$E$18+1,1))</f>
        <v>312.53381881960331</v>
      </c>
      <c r="HA109" s="60">
        <f t="shared" si="106"/>
        <v>342.06887933351783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0.5794829308817715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0.5794829308817715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8">
        <f t="shared" si="56"/>
        <v>256.66666666666669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0</v>
      </c>
      <c r="N110" s="14">
        <f>IF('Données projet'!$A$36&gt;35,N109+M110-V109,IF(A110&lt;'Données projet'!$A$36,$K$205^A110,IF(A110='Données projet'!$A$36,'Données projet'!$B$36,N109+M110-V109)))</f>
        <v>-2.8421709430404007E-13</v>
      </c>
      <c r="O110" s="14">
        <f>N110*VLOOKUP('Données projet'!$B$9,Paramètres!$A$1:$I$89,3,0)*VLOOKUP('Données projet'!$B$9,Paramètres!$A$1:$I$89,5,0)</f>
        <v>-1.69961822393816E-13</v>
      </c>
      <c r="P110" s="14" t="e">
        <f t="shared" si="87"/>
        <v>#NUM!</v>
      </c>
      <c r="Q110" s="22" t="e">
        <f t="shared" si="107"/>
        <v>#NUM!</v>
      </c>
      <c r="R110" s="60" t="e">
        <f t="shared" si="55"/>
        <v>#NUM!</v>
      </c>
      <c r="S110" s="60">
        <f ca="1">AVERAGE(OFFSET($R$3,0,0,'Données projet'!$E$9+1,1))-AVERAGE(OFFSET($H$3,0,0,'Données projet'!$E$9+1,1))</f>
        <v>289.2405918938332</v>
      </c>
      <c r="T110" s="60">
        <f t="shared" si="88"/>
        <v>229.06617320689008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1.20679626397458</v>
      </c>
      <c r="AA110" s="23">
        <f>EXP(-LN(2)/25)*AA109+(1-EXP(-LN(2)/25))/(LN(2)/25)*Calculateur!V110*Calculateur!X110*VLOOKUP('Données projet'!$B$9,Paramètres!$A$1:$I$89,3,0)*0.475*44/12</f>
        <v>2.4938228076235305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3.7006190715981102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4</v>
      </c>
      <c r="AI110" s="14">
        <f>IF('Données projet'!$A$62&gt;35,AI109+AH110-AQ109,IF(A110&lt;'Données projet'!$A$62,$AF$205^A110,IF(A110='Données projet'!$A$62,'Données projet'!$B$62,AI109+AH110-AQ109)))</f>
        <v>271.99999999999972</v>
      </c>
      <c r="AJ110" s="14">
        <f>AI110*VLOOKUP('Données projet'!$B$10,Paramètres!$A$1:$I$89,3,0)*VLOOKUP('Données projet'!$B$10,Paramètres!$A$1:$I$89,5,0)</f>
        <v>275.80799999999971</v>
      </c>
      <c r="AK110" s="14">
        <f t="shared" si="89"/>
        <v>66.080342531440593</v>
      </c>
      <c r="AL110" s="22">
        <f t="shared" si="58"/>
        <v>595.4555299089252</v>
      </c>
      <c r="AM110" s="60">
        <f t="shared" si="59"/>
        <v>888.78886324225846</v>
      </c>
      <c r="AN110" s="60">
        <f ca="1">AVERAGE(OFFSET($AM$3,0,0,'Données projet'!$E$10+1,1))-AVERAGE(OFFSET($H$3,0,0,'Données projet'!$E$10+1,1))</f>
        <v>474.89273620758723</v>
      </c>
      <c r="AO110" s="60">
        <f t="shared" si="90"/>
        <v>254.25036207346591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-2.2737367544323206E-13</v>
      </c>
      <c r="BE110" s="14">
        <f>BD110*VLOOKUP('Données projet'!$B$11,Paramètres!$A$1:$I$89,3,0)*VLOOKUP('Données projet'!$B$11,Paramètres!$A$1:$I$89,5,0)</f>
        <v>-1.3596945791505279E-13</v>
      </c>
      <c r="BF110" s="14" t="e">
        <f t="shared" si="91"/>
        <v>#NUM!</v>
      </c>
      <c r="BG110" s="22" t="e">
        <f t="shared" si="61"/>
        <v>#NUM!</v>
      </c>
      <c r="BH110" s="60" t="e">
        <f t="shared" si="62"/>
        <v>#NUM!</v>
      </c>
      <c r="BI110" s="60">
        <f ca="1">AVERAGE(OFFSET($BH$3,0,0,'Données projet'!$E$11+1,1))-AVERAGE(OFFSET($H$3,0,0,'Données projet'!$E$11+1,1))</f>
        <v>260.05715565502118</v>
      </c>
      <c r="BJ110" s="60">
        <f t="shared" si="92"/>
        <v>269.95556918835911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2.5284759005408315</v>
      </c>
      <c r="BR110" s="23">
        <f>EXP(-LN(2)/2)*BR109+(1-EXP(-LN(2)/2))/(LN(2)/2)*BL110*BO110*VLOOKUP('Données projet'!$B$11,Paramètres!$A$1:$I$89,3,0)*0.475*44/12</f>
        <v>3.3919038050945063E-11</v>
      </c>
      <c r="BS110" s="24">
        <f t="shared" si="63"/>
        <v>2.5284759005747506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2.2737367544323206E-13</v>
      </c>
      <c r="BZ110" s="14">
        <f>BY110*VLOOKUP('Données projet'!$B$12,Paramètres!$A$1:$I$89,3,0)*VLOOKUP('Données projet'!$B$12,Paramètres!$A$1:$I$89,5,0)</f>
        <v>1.2710188457276673E-13</v>
      </c>
      <c r="CA110" s="14">
        <f t="shared" si="93"/>
        <v>1.856866851063998E-12</v>
      </c>
      <c r="CB110" s="22">
        <f t="shared" si="64"/>
        <v>3.4554122145673649E-12</v>
      </c>
      <c r="CC110" s="60">
        <f t="shared" si="65"/>
        <v>293.33333333333678</v>
      </c>
      <c r="CD110" s="60">
        <f ca="1">AVERAGE(OFFSET($CC$3,0,0,'Données projet'!$E$12+1,1))-AVERAGE(OFFSET($H$3,0,0,'Données projet'!$E$12+1,1))</f>
        <v>323.98185264074681</v>
      </c>
      <c r="CE110" s="60">
        <f t="shared" si="94"/>
        <v>301.22207291854005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0.51736182516000417</v>
      </c>
      <c r="CM110" s="23">
        <f>EXP(-LN(2)/2)*CM109+(1-EXP(-LN(2)/2))/(LN(2)/2)*CG110*CJ110*VLOOKUP('Données projet'!$B$12,Paramètres!$A$1:$I$89,3,0)*0.475*44/12</f>
        <v>4.146794835809857E-11</v>
      </c>
      <c r="CN110" s="24">
        <f t="shared" si="66"/>
        <v>0.51736182520147211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7.882692307692305</v>
      </c>
      <c r="CT110" s="13">
        <f>IF('Données projet'!$A$140&gt;35,CT109+CS110-DB109,IF(A110&lt;'Données projet'!$A$140,$CQ$205^A110,IF(A110='Données projet'!$A$140,'Données projet'!$B$140,CT109+CS110-DB109)))</f>
        <v>397.43461538461554</v>
      </c>
      <c r="CU110" s="18">
        <f>CT110*VLOOKUP('Données projet'!$B$13,Paramètres!$A$1:$I$89,3,0)*VLOOKUP('Données projet'!$B$13,Paramètres!$A$1:$I$89,5,0)</f>
        <v>185.99940000000007</v>
      </c>
      <c r="CV110" s="14">
        <f t="shared" si="95"/>
        <v>46.654384525692834</v>
      </c>
      <c r="CW110" s="22">
        <f t="shared" si="67"/>
        <v>405.20534138224843</v>
      </c>
      <c r="CX110" s="60">
        <f t="shared" si="68"/>
        <v>698.53867471558169</v>
      </c>
      <c r="CY110" s="60">
        <f ca="1">AVERAGE(OFFSET($CX$3,0,0,'Données projet'!$E$13+1,1))-AVERAGE(OFFSET($H$3,0,0,'Données projet'!$E$13+1,1))</f>
        <v>285.59863510278109</v>
      </c>
      <c r="CZ110" s="60">
        <f t="shared" si="96"/>
        <v>190.4880882944471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3.2051282051282044</v>
      </c>
      <c r="DO110" s="13">
        <f>IF('Données projet'!$A$166&gt;35,DO109+DN110-DW109,IF(A110&lt;'Données projet'!$A$166,$DL$205^A110,IF(A110='Données projet'!$A$166,'Données projet'!$B$166,DO109+DN110-DW109)))</f>
        <v>311.53846153846121</v>
      </c>
      <c r="DP110" s="18">
        <f>DO110*VLOOKUP('Données projet'!$B$14,Paramètres!$A$1:$I$89,3,0)*VLOOKUP('Données projet'!$B$14,Paramètres!$A$1:$I$89,5,0)</f>
        <v>325.61999999999972</v>
      </c>
      <c r="DQ110" s="14">
        <f t="shared" si="97"/>
        <v>76.521516462461591</v>
      </c>
      <c r="DR110" s="22">
        <f t="shared" si="70"/>
        <v>700.39647450545351</v>
      </c>
      <c r="DS110" s="60">
        <f t="shared" si="71"/>
        <v>993.72980783878688</v>
      </c>
      <c r="DT110" s="60">
        <f ca="1">AVERAGE(OFFSET($DS$3,0,0,'Données projet'!$E$14+1,1))-AVERAGE(OFFSET($H$3,0,0,'Données projet'!$E$14+1,1))</f>
        <v>490.80835580536689</v>
      </c>
      <c r="DU110" s="60">
        <f t="shared" si="98"/>
        <v>302.12261539953789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0.38816145330161073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0.38816145330161073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-1.7053025658242404E-13</v>
      </c>
      <c r="EK110" s="18">
        <f>EJ110*VLOOKUP('Données projet'!$B$15,Paramètres!$A$1:$I$89,3,0)*VLOOKUP('Données projet'!$B$15,Paramètres!$A$1:$I$89,5,0)</f>
        <v>-1.4897523215040567E-13</v>
      </c>
      <c r="EL110" s="14" t="e">
        <f t="shared" si="99"/>
        <v>#NUM!</v>
      </c>
      <c r="EM110" s="22" t="e">
        <f t="shared" si="73"/>
        <v>#NUM!</v>
      </c>
      <c r="EN110" s="60" t="e">
        <f t="shared" si="74"/>
        <v>#NUM!</v>
      </c>
      <c r="EO110" s="60">
        <f ca="1">AVERAGE(OFFSET($EN$3,0,0,'Données projet'!$E$15+1,1))-AVERAGE(OFFSET($H$3,0,0,'Données projet'!$E$15+1,1))</f>
        <v>339.58437495284466</v>
      </c>
      <c r="EP110" s="60">
        <f t="shared" si="100"/>
        <v>371.26234252426531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0.62381762641538463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0.62381762641538463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2.8205128205128234</v>
      </c>
      <c r="FE110" s="13">
        <f>IF('Données projet'!$A$218&gt;35,FE109+FD110-FM109,IF(A110&lt;'Données projet'!$A$218,$FB$205^A110,IF(A110='Données projet'!$A$218,'Données projet'!$B$218,FE109+FD110-FM109)))</f>
        <v>258.84615384615392</v>
      </c>
      <c r="FF110" s="18">
        <f>FE110*VLOOKUP('Données projet'!$B$16,Paramètres!$A$1:$I$89,3,0)*VLOOKUP('Données projet'!$B$16,Paramètres!$A$1:$I$89,5,0)</f>
        <v>173.63400000000004</v>
      </c>
      <c r="FG110" s="14">
        <f t="shared" si="101"/>
        <v>43.902914087449936</v>
      </c>
      <c r="FH110" s="22">
        <f t="shared" si="76"/>
        <v>378.87679203564204</v>
      </c>
      <c r="FI110" s="60">
        <f t="shared" si="77"/>
        <v>672.21012536897535</v>
      </c>
      <c r="FJ110" s="60">
        <f ca="1">AVERAGE(OFFSET($FI$3,0,0,'Données projet'!$E$16+1,1))-AVERAGE(OFFSET($H$3,0,0,'Données projet'!$E$16+1,1))</f>
        <v>261.34571165681393</v>
      </c>
      <c r="FK110" s="60">
        <f t="shared" si="102"/>
        <v>207.9851454455669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8.5265128291212022E-14</v>
      </c>
      <c r="GA110" s="18">
        <f>FZ110*VLOOKUP('Données projet'!$B$17,Paramètres!$A$1:$I$89,3,0)*VLOOKUP('Données projet'!$B$17,Paramètres!$A$1:$I$89,5,0)</f>
        <v>7.7147888077888636E-14</v>
      </c>
      <c r="GB110" s="14">
        <f t="shared" si="103"/>
        <v>1.19451494619564E-12</v>
      </c>
      <c r="GC110" s="22">
        <f t="shared" si="79"/>
        <v>2.2148127696930623E-12</v>
      </c>
      <c r="GD110" s="60">
        <f t="shared" si="80"/>
        <v>293.33333333333553</v>
      </c>
      <c r="GE110" s="60">
        <f ca="1">AVERAGE(OFFSET($GD$3,0,0,'Données projet'!$E$17+1,1))-AVERAGE(OFFSET($H$3,0,0,'Données projet'!$E$17+1,1))</f>
        <v>195.57390574886637</v>
      </c>
      <c r="GF110" s="60">
        <f t="shared" si="104"/>
        <v>270.42511985134007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5.2245026471061252E-2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5.2245026471061252E-2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-1.7053025658242404E-13</v>
      </c>
      <c r="GV110" s="18">
        <f>GU110*VLOOKUP('Données projet'!$B$18,Paramètres!$A$1:$I$89,3,0)*VLOOKUP('Données projet'!$B$18,Paramètres!$A$1:$I$89,5,0)</f>
        <v>-1.3567387213697657E-13</v>
      </c>
      <c r="GW110" s="14" t="e">
        <f t="shared" si="105"/>
        <v>#NUM!</v>
      </c>
      <c r="GX110" s="22" t="e">
        <f t="shared" si="82"/>
        <v>#NUM!</v>
      </c>
      <c r="GY110" s="60" t="e">
        <f t="shared" si="83"/>
        <v>#NUM!</v>
      </c>
      <c r="GZ110" s="60">
        <f ca="1">AVERAGE(OFFSET($GY$3,0,0,'Données projet'!$E$18+1,1))-AVERAGE(OFFSET($H$3,0,0,'Données projet'!$E$18+1,1))</f>
        <v>312.53381881960331</v>
      </c>
      <c r="HA110" s="60">
        <f t="shared" si="106"/>
        <v>342.06887933351783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0.56811962405686756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0.56811962405686756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8">
        <f t="shared" si="56"/>
        <v>256.66666666666669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0</v>
      </c>
      <c r="N111" s="14">
        <f>IF('Données projet'!$A$36&gt;35,N110+M111-V110,IF(A111&lt;'Données projet'!$A$36,$K$205^A111,IF(A111='Données projet'!$A$36,'Données projet'!$B$36,N110+M111-V110)))</f>
        <v>-2.8421709430404007E-13</v>
      </c>
      <c r="O111" s="14">
        <f>N111*VLOOKUP('Données projet'!$B$9,Paramètres!$A$1:$I$89,3,0)*VLOOKUP('Données projet'!$B$9,Paramètres!$A$1:$I$89,5,0)</f>
        <v>-1.69961822393816E-13</v>
      </c>
      <c r="P111" s="14" t="e">
        <f t="shared" si="87"/>
        <v>#NUM!</v>
      </c>
      <c r="Q111" s="22" t="e">
        <f t="shared" si="107"/>
        <v>#NUM!</v>
      </c>
      <c r="R111" s="60" t="e">
        <f t="shared" si="55"/>
        <v>#NUM!</v>
      </c>
      <c r="S111" s="60">
        <f ca="1">AVERAGE(OFFSET($R$3,0,0,'Données projet'!$E$9+1,1))-AVERAGE(OFFSET($H$3,0,0,'Données projet'!$E$9+1,1))</f>
        <v>289.2405918938332</v>
      </c>
      <c r="T111" s="60">
        <f t="shared" si="88"/>
        <v>229.06617320689008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1.1831317253110782</v>
      </c>
      <c r="AA111" s="23">
        <f>EXP(-LN(2)/25)*AA110+(1-EXP(-LN(2)/25))/(LN(2)/25)*Calculateur!V111*Calculateur!X111*VLOOKUP('Données projet'!$B$9,Paramètres!$A$1:$I$89,3,0)*0.475*44/12</f>
        <v>2.4256290918046233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3.6087608171157015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4</v>
      </c>
      <c r="AI111" s="14">
        <f>IF('Données projet'!$A$62&gt;35,AI110+AH111-AQ110,IF(A111&lt;'Données projet'!$A$62,$AF$205^A111,IF(A111='Données projet'!$A$62,'Données projet'!$B$62,AI110+AH111-AQ110)))</f>
        <v>275.99999999999972</v>
      </c>
      <c r="AJ111" s="14">
        <f>AI111*VLOOKUP('Données projet'!$B$10,Paramètres!$A$1:$I$89,3,0)*VLOOKUP('Données projet'!$B$10,Paramètres!$A$1:$I$89,5,0)</f>
        <v>279.86399999999975</v>
      </c>
      <c r="AK111" s="14">
        <f t="shared" si="89"/>
        <v>66.938267358965007</v>
      </c>
      <c r="AL111" s="22">
        <f t="shared" si="58"/>
        <v>604.01394898353021</v>
      </c>
      <c r="AM111" s="60">
        <f t="shared" si="59"/>
        <v>897.34728231686358</v>
      </c>
      <c r="AN111" s="60">
        <f ca="1">AVERAGE(OFFSET($AM$3,0,0,'Données projet'!$E$10+1,1))-AVERAGE(OFFSET($H$3,0,0,'Données projet'!$E$10+1,1))</f>
        <v>474.89273620758723</v>
      </c>
      <c r="AO111" s="60">
        <f t="shared" si="90"/>
        <v>254.25036207346591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-2.2737367544323206E-13</v>
      </c>
      <c r="BE111" s="14">
        <f>BD111*VLOOKUP('Données projet'!$B$11,Paramètres!$A$1:$I$89,3,0)*VLOOKUP('Données projet'!$B$11,Paramètres!$A$1:$I$89,5,0)</f>
        <v>-1.3596945791505279E-13</v>
      </c>
      <c r="BF111" s="14" t="e">
        <f t="shared" si="91"/>
        <v>#NUM!</v>
      </c>
      <c r="BG111" s="22" t="e">
        <f t="shared" si="61"/>
        <v>#NUM!</v>
      </c>
      <c r="BH111" s="60" t="e">
        <f t="shared" si="62"/>
        <v>#NUM!</v>
      </c>
      <c r="BI111" s="60">
        <f ca="1">AVERAGE(OFFSET($BH$3,0,0,'Données projet'!$E$11+1,1))-AVERAGE(OFFSET($H$3,0,0,'Données projet'!$E$11+1,1))</f>
        <v>260.05715565502118</v>
      </c>
      <c r="BJ111" s="60">
        <f t="shared" si="92"/>
        <v>269.95556918835911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2.4593345940737739</v>
      </c>
      <c r="BR111" s="23">
        <f>EXP(-LN(2)/2)*BR110+(1-EXP(-LN(2)/2))/(LN(2)/2)*BL111*BO111*VLOOKUP('Données projet'!$B$11,Paramètres!$A$1:$I$89,3,0)*0.475*44/12</f>
        <v>2.398438181714779E-11</v>
      </c>
      <c r="BS111" s="24">
        <f t="shared" si="63"/>
        <v>2.4593345940977582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2.2737367544323206E-13</v>
      </c>
      <c r="BZ111" s="14">
        <f>BY111*VLOOKUP('Données projet'!$B$12,Paramètres!$A$1:$I$89,3,0)*VLOOKUP('Données projet'!$B$12,Paramètres!$A$1:$I$89,5,0)</f>
        <v>1.2710188457276673E-13</v>
      </c>
      <c r="CA111" s="14">
        <f t="shared" si="93"/>
        <v>1.856866851063998E-12</v>
      </c>
      <c r="CB111" s="22">
        <f t="shared" si="64"/>
        <v>3.4554122145673649E-12</v>
      </c>
      <c r="CC111" s="60">
        <f t="shared" si="65"/>
        <v>293.33333333333678</v>
      </c>
      <c r="CD111" s="60">
        <f ca="1">AVERAGE(OFFSET($CC$3,0,0,'Données projet'!$E$12+1,1))-AVERAGE(OFFSET($H$3,0,0,'Données projet'!$E$12+1,1))</f>
        <v>323.98185264074681</v>
      </c>
      <c r="CE111" s="60">
        <f t="shared" si="94"/>
        <v>301.22207291854005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0.50321453884412792</v>
      </c>
      <c r="CM111" s="23">
        <f>EXP(-LN(2)/2)*CM110+(1-EXP(-LN(2)/2))/(LN(2)/2)*CG111*CJ111*VLOOKUP('Données projet'!$B$12,Paramètres!$A$1:$I$89,3,0)*0.475*44/12</f>
        <v>2.9322267485905058E-11</v>
      </c>
      <c r="CN111" s="24">
        <f t="shared" si="66"/>
        <v>0.50321453887345025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7.882692307692305</v>
      </c>
      <c r="CT111" s="13">
        <f>IF('Données projet'!$A$140&gt;35,CT110+CS111-DB110,IF(A111&lt;'Données projet'!$A$140,$CQ$205^A111,IF(A111='Données projet'!$A$140,'Données projet'!$B$140,CT110+CS111-DB110)))</f>
        <v>405.31730769230785</v>
      </c>
      <c r="CU111" s="18">
        <f>CT111*VLOOKUP('Données projet'!$B$13,Paramètres!$A$1:$I$89,3,0)*VLOOKUP('Données projet'!$B$13,Paramètres!$A$1:$I$89,5,0)</f>
        <v>189.68850000000006</v>
      </c>
      <c r="CV111" s="14">
        <f t="shared" si="95"/>
        <v>47.471078048734064</v>
      </c>
      <c r="CW111" s="22">
        <f t="shared" si="67"/>
        <v>413.05293176821192</v>
      </c>
      <c r="CX111" s="60">
        <f t="shared" si="68"/>
        <v>706.38626510154518</v>
      </c>
      <c r="CY111" s="60">
        <f ca="1">AVERAGE(OFFSET($CX$3,0,0,'Données projet'!$E$13+1,1))-AVERAGE(OFFSET($H$3,0,0,'Données projet'!$E$13+1,1))</f>
        <v>285.59863510278109</v>
      </c>
      <c r="CZ111" s="60">
        <f t="shared" si="96"/>
        <v>190.4880882944471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3.2051282051282044</v>
      </c>
      <c r="DO111" s="13">
        <f>IF('Données projet'!$A$166&gt;35,DO110+DN111-DW110,IF(A111&lt;'Données projet'!$A$166,$DL$205^A111,IF(A111='Données projet'!$A$166,'Données projet'!$B$166,DO110+DN111-DW110)))</f>
        <v>314.74358974358938</v>
      </c>
      <c r="DP111" s="18">
        <f>DO111*VLOOKUP('Données projet'!$B$14,Paramètres!$A$1:$I$89,3,0)*VLOOKUP('Données projet'!$B$14,Paramètres!$A$1:$I$89,5,0)</f>
        <v>328.96999999999969</v>
      </c>
      <c r="DQ111" s="14">
        <f t="shared" si="97"/>
        <v>77.216723056433693</v>
      </c>
      <c r="DR111" s="22">
        <f t="shared" si="70"/>
        <v>707.44187598995484</v>
      </c>
      <c r="DS111" s="60">
        <f t="shared" si="71"/>
        <v>1000.7752093232882</v>
      </c>
      <c r="DT111" s="60">
        <f ca="1">AVERAGE(OFFSET($DS$3,0,0,'Données projet'!$E$14+1,1))-AVERAGE(OFFSET($H$3,0,0,'Données projet'!$E$14+1,1))</f>
        <v>490.80835580536689</v>
      </c>
      <c r="DU111" s="60">
        <f t="shared" si="98"/>
        <v>302.12261539953789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0.38054984395747504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0.38054984395747504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-1.7053025658242404E-13</v>
      </c>
      <c r="EK111" s="18">
        <f>EJ111*VLOOKUP('Données projet'!$B$15,Paramètres!$A$1:$I$89,3,0)*VLOOKUP('Données projet'!$B$15,Paramètres!$A$1:$I$89,5,0)</f>
        <v>-1.4897523215040567E-13</v>
      </c>
      <c r="EL111" s="14" t="e">
        <f t="shared" si="99"/>
        <v>#NUM!</v>
      </c>
      <c r="EM111" s="22" t="e">
        <f t="shared" si="73"/>
        <v>#NUM!</v>
      </c>
      <c r="EN111" s="60" t="e">
        <f t="shared" si="74"/>
        <v>#NUM!</v>
      </c>
      <c r="EO111" s="60">
        <f ca="1">AVERAGE(OFFSET($EN$3,0,0,'Données projet'!$E$15+1,1))-AVERAGE(OFFSET($H$3,0,0,'Données projet'!$E$15+1,1))</f>
        <v>339.58437495284466</v>
      </c>
      <c r="EP111" s="60">
        <f t="shared" si="100"/>
        <v>371.26234252426531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0.61158494325256063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0.61158494325256063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2.8205128205128234</v>
      </c>
      <c r="FE111" s="13">
        <f>IF('Données projet'!$A$218&gt;35,FE110+FD111-FM110,IF(A111&lt;'Données projet'!$A$218,$FB$205^A111,IF(A111='Données projet'!$A$218,'Données projet'!$B$218,FE110+FD111-FM110)))</f>
        <v>261.66666666666674</v>
      </c>
      <c r="FF111" s="18">
        <f>FE111*VLOOKUP('Données projet'!$B$16,Paramètres!$A$1:$I$89,3,0)*VLOOKUP('Données projet'!$B$16,Paramètres!$A$1:$I$89,5,0)</f>
        <v>175.52600000000004</v>
      </c>
      <c r="FG111" s="14">
        <f t="shared" si="101"/>
        <v>44.325350184817701</v>
      </c>
      <c r="FH111" s="22">
        <f t="shared" si="76"/>
        <v>382.90776823855754</v>
      </c>
      <c r="FI111" s="60">
        <f t="shared" si="77"/>
        <v>676.24110157189079</v>
      </c>
      <c r="FJ111" s="60">
        <f ca="1">AVERAGE(OFFSET($FI$3,0,0,'Données projet'!$E$16+1,1))-AVERAGE(OFFSET($H$3,0,0,'Données projet'!$E$16+1,1))</f>
        <v>261.34571165681393</v>
      </c>
      <c r="FK111" s="60">
        <f t="shared" si="102"/>
        <v>207.9851454455669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8.5265128291212022E-14</v>
      </c>
      <c r="GA111" s="18">
        <f>FZ111*VLOOKUP('Données projet'!$B$17,Paramètres!$A$1:$I$89,3,0)*VLOOKUP('Données projet'!$B$17,Paramètres!$A$1:$I$89,5,0)</f>
        <v>7.7147888077888636E-14</v>
      </c>
      <c r="GB111" s="14">
        <f t="shared" si="103"/>
        <v>1.19451494619564E-12</v>
      </c>
      <c r="GC111" s="22">
        <f t="shared" si="79"/>
        <v>2.2148127696930623E-12</v>
      </c>
      <c r="GD111" s="60">
        <f t="shared" si="80"/>
        <v>293.33333333333553</v>
      </c>
      <c r="GE111" s="60">
        <f ca="1">AVERAGE(OFFSET($GD$3,0,0,'Données projet'!$E$17+1,1))-AVERAGE(OFFSET($H$3,0,0,'Données projet'!$E$17+1,1))</f>
        <v>195.57390574886637</v>
      </c>
      <c r="GF111" s="60">
        <f t="shared" si="104"/>
        <v>270.42511985134007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5.1220533368283354E-2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5.1220533368283354E-2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-1.7053025658242404E-13</v>
      </c>
      <c r="GV111" s="18">
        <f>GU111*VLOOKUP('Données projet'!$B$18,Paramètres!$A$1:$I$89,3,0)*VLOOKUP('Données projet'!$B$18,Paramètres!$A$1:$I$89,5,0)</f>
        <v>-1.3567387213697657E-13</v>
      </c>
      <c r="GW111" s="14" t="e">
        <f t="shared" si="105"/>
        <v>#NUM!</v>
      </c>
      <c r="GX111" s="22" t="e">
        <f t="shared" si="82"/>
        <v>#NUM!</v>
      </c>
      <c r="GY111" s="60" t="e">
        <f t="shared" si="83"/>
        <v>#NUM!</v>
      </c>
      <c r="GZ111" s="60">
        <f ca="1">AVERAGE(OFFSET($GY$3,0,0,'Données projet'!$E$18+1,1))-AVERAGE(OFFSET($H$3,0,0,'Données projet'!$E$18+1,1))</f>
        <v>312.53381881960331</v>
      </c>
      <c r="HA111" s="60">
        <f t="shared" si="106"/>
        <v>342.06887933351783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0.55697914474786714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0.55697914474786714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8">
        <f t="shared" si="56"/>
        <v>256.66666666666669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0</v>
      </c>
      <c r="N112" s="14">
        <f>IF('Données projet'!$A$36&gt;35,N111+M112-V111,IF(A112&lt;'Données projet'!$A$36,$K$205^A112,IF(A112='Données projet'!$A$36,'Données projet'!$B$36,N111+M112-V111)))</f>
        <v>-2.8421709430404007E-13</v>
      </c>
      <c r="O112" s="14">
        <f>N112*VLOOKUP('Données projet'!$B$9,Paramètres!$A$1:$I$89,3,0)*VLOOKUP('Données projet'!$B$9,Paramètres!$A$1:$I$89,5,0)</f>
        <v>-1.69961822393816E-13</v>
      </c>
      <c r="P112" s="14" t="e">
        <f t="shared" si="87"/>
        <v>#NUM!</v>
      </c>
      <c r="Q112" s="22" t="e">
        <f t="shared" si="107"/>
        <v>#NUM!</v>
      </c>
      <c r="R112" s="60" t="e">
        <f t="shared" si="55"/>
        <v>#NUM!</v>
      </c>
      <c r="S112" s="60">
        <f ca="1">AVERAGE(OFFSET($R$3,0,0,'Données projet'!$E$9+1,1))-AVERAGE(OFFSET($H$3,0,0,'Données projet'!$E$9+1,1))</f>
        <v>289.2405918938332</v>
      </c>
      <c r="T112" s="60">
        <f t="shared" si="88"/>
        <v>229.06617320689008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1.1599312338168244</v>
      </c>
      <c r="AA112" s="23">
        <f>EXP(-LN(2)/25)*AA111+(1-EXP(-LN(2)/25))/(LN(2)/25)*Calculateur!V112*Calculateur!X112*VLOOKUP('Données projet'!$B$9,Paramètres!$A$1:$I$89,3,0)*0.475*44/12</f>
        <v>2.3593001367309356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3.51923137054776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4</v>
      </c>
      <c r="AI112" s="14">
        <f>IF('Données projet'!$A$62&gt;35,AI111+AH112-AQ111,IF(A112&lt;'Données projet'!$A$62,$AF$205^A112,IF(A112='Données projet'!$A$62,'Données projet'!$B$62,AI111+AH112-AQ111)))</f>
        <v>279.99999999999972</v>
      </c>
      <c r="AJ112" s="14">
        <f>AI112*VLOOKUP('Données projet'!$B$10,Paramètres!$A$1:$I$89,3,0)*VLOOKUP('Données projet'!$B$10,Paramètres!$A$1:$I$89,5,0)</f>
        <v>283.91999999999973</v>
      </c>
      <c r="AK112" s="14">
        <f t="shared" si="89"/>
        <v>67.794746071143578</v>
      </c>
      <c r="AL112" s="22">
        <f t="shared" si="58"/>
        <v>612.56984940724124</v>
      </c>
      <c r="AM112" s="60">
        <f t="shared" si="59"/>
        <v>905.90318274057449</v>
      </c>
      <c r="AN112" s="60">
        <f ca="1">AVERAGE(OFFSET($AM$3,0,0,'Données projet'!$E$10+1,1))-AVERAGE(OFFSET($H$3,0,0,'Données projet'!$E$10+1,1))</f>
        <v>474.89273620758723</v>
      </c>
      <c r="AO112" s="60">
        <f t="shared" si="90"/>
        <v>254.25036207346591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-2.2737367544323206E-13</v>
      </c>
      <c r="BE112" s="14">
        <f>BD112*VLOOKUP('Données projet'!$B$11,Paramètres!$A$1:$I$89,3,0)*VLOOKUP('Données projet'!$B$11,Paramètres!$A$1:$I$89,5,0)</f>
        <v>-1.3596945791505279E-13</v>
      </c>
      <c r="BF112" s="14" t="e">
        <f t="shared" si="91"/>
        <v>#NUM!</v>
      </c>
      <c r="BG112" s="22" t="e">
        <f t="shared" si="61"/>
        <v>#NUM!</v>
      </c>
      <c r="BH112" s="60" t="e">
        <f t="shared" si="62"/>
        <v>#NUM!</v>
      </c>
      <c r="BI112" s="60">
        <f ca="1">AVERAGE(OFFSET($BH$3,0,0,'Données projet'!$E$11+1,1))-AVERAGE(OFFSET($H$3,0,0,'Données projet'!$E$11+1,1))</f>
        <v>260.05715565502118</v>
      </c>
      <c r="BJ112" s="60">
        <f t="shared" si="92"/>
        <v>269.95556918835911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2.392083960268041</v>
      </c>
      <c r="BR112" s="23">
        <f>EXP(-LN(2)/2)*BR111+(1-EXP(-LN(2)/2))/(LN(2)/2)*BL112*BO112*VLOOKUP('Données projet'!$B$11,Paramètres!$A$1:$I$89,3,0)*0.475*44/12</f>
        <v>1.6959519025472532E-11</v>
      </c>
      <c r="BS112" s="24">
        <f t="shared" si="63"/>
        <v>2.3920839602850004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2.2737367544323206E-13</v>
      </c>
      <c r="BZ112" s="14">
        <f>BY112*VLOOKUP('Données projet'!$B$12,Paramètres!$A$1:$I$89,3,0)*VLOOKUP('Données projet'!$B$12,Paramètres!$A$1:$I$89,5,0)</f>
        <v>1.2710188457276673E-13</v>
      </c>
      <c r="CA112" s="14">
        <f t="shared" si="93"/>
        <v>1.856866851063998E-12</v>
      </c>
      <c r="CB112" s="22">
        <f t="shared" si="64"/>
        <v>3.4554122145673649E-12</v>
      </c>
      <c r="CC112" s="60">
        <f t="shared" si="65"/>
        <v>293.33333333333678</v>
      </c>
      <c r="CD112" s="60">
        <f ca="1">AVERAGE(OFFSET($CC$3,0,0,'Données projet'!$E$12+1,1))-AVERAGE(OFFSET($H$3,0,0,'Données projet'!$E$12+1,1))</f>
        <v>323.98185264074681</v>
      </c>
      <c r="CE112" s="60">
        <f t="shared" si="94"/>
        <v>301.22207291854005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0.48945411081653278</v>
      </c>
      <c r="CM112" s="23">
        <f>EXP(-LN(2)/2)*CM111+(1-EXP(-LN(2)/2))/(LN(2)/2)*CG112*CJ112*VLOOKUP('Données projet'!$B$12,Paramètres!$A$1:$I$89,3,0)*0.475*44/12</f>
        <v>2.0733974179049285E-11</v>
      </c>
      <c r="CN112" s="24">
        <f t="shared" si="66"/>
        <v>0.48945411083726675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>
        <f>VLOOKUP(A112,'Données projet'!$A$139:$I$159,2,0)</f>
        <v>413.2</v>
      </c>
      <c r="CR112" s="13">
        <f>VLOOKUP(A112,'Données projet'!$A$139:$I$159,9,0)</f>
        <v>7.882692307692305</v>
      </c>
      <c r="CS112" s="13">
        <f t="array" ref="CS112">INDEX(CR:CR,MIN(IF(ISNUMBER(CR112:CR308),ROW(CR112:CR308),"")))</f>
        <v>7.882692307692305</v>
      </c>
      <c r="CT112" s="13">
        <f>IF('Données projet'!$A$140&gt;35,CT111+CS112-DB111,IF(A112&lt;'Données projet'!$A$140,$CQ$205^A112,IF(A112='Données projet'!$A$140,'Données projet'!$B$140,CT111+CS112-DB111)))</f>
        <v>413.20000000000016</v>
      </c>
      <c r="CU112" s="18">
        <f>CT112*VLOOKUP('Données projet'!$B$13,Paramètres!$A$1:$I$89,3,0)*VLOOKUP('Données projet'!$B$13,Paramètres!$A$1:$I$89,5,0)</f>
        <v>193.37760000000006</v>
      </c>
      <c r="CV112" s="14">
        <f t="shared" si="95"/>
        <v>48.285924733018277</v>
      </c>
      <c r="CW112" s="22">
        <f t="shared" si="67"/>
        <v>420.89730557667355</v>
      </c>
      <c r="CX112" s="60">
        <f t="shared" si="68"/>
        <v>714.23063891000686</v>
      </c>
      <c r="CY112" s="60">
        <f ca="1">AVERAGE(OFFSET($CX$3,0,0,'Données projet'!$E$13+1,1))-AVERAGE(OFFSET($H$3,0,0,'Données projet'!$E$13+1,1))</f>
        <v>285.59863510278109</v>
      </c>
      <c r="CZ112" s="60">
        <f t="shared" si="96"/>
        <v>190.4880882944471</v>
      </c>
      <c r="DA112" s="16">
        <f>IF(ISNA(VLOOKUP(A112,'Données projet'!$A$139:$I$159,3,0)),0,VLOOKUP(A112,'Données projet'!$A$139:$I$159,3,0))</f>
        <v>6</v>
      </c>
      <c r="DB112" s="16">
        <f>IF(ISNA(VLOOKUP(A112,'Données projet'!$A$139:$I$159,4,0)),0,VLOOKUP(A112,'Données projet'!$A$139:$I$159,4,0))</f>
        <v>80.653846153846146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3.2051282051282044</v>
      </c>
      <c r="DO112" s="13">
        <f>IF('Données projet'!$A$166&gt;35,DO111+DN112-DW111,IF(A112&lt;'Données projet'!$A$166,$DL$205^A112,IF(A112='Données projet'!$A$166,'Données projet'!$B$166,DO111+DN112-DW111)))</f>
        <v>317.94871794871756</v>
      </c>
      <c r="DP112" s="18">
        <f>DO112*VLOOKUP('Données projet'!$B$14,Paramètres!$A$1:$I$89,3,0)*VLOOKUP('Données projet'!$B$14,Paramètres!$A$1:$I$89,5,0)</f>
        <v>332.3199999999996</v>
      </c>
      <c r="DQ112" s="14">
        <f t="shared" si="97"/>
        <v>77.911106070111614</v>
      </c>
      <c r="DR112" s="22">
        <f t="shared" si="70"/>
        <v>714.48584307211024</v>
      </c>
      <c r="DS112" s="60">
        <f t="shared" si="71"/>
        <v>1007.8191764054436</v>
      </c>
      <c r="DT112" s="60">
        <f ca="1">AVERAGE(OFFSET($DS$3,0,0,'Données projet'!$E$14+1,1))-AVERAGE(OFFSET($H$3,0,0,'Données projet'!$E$14+1,1))</f>
        <v>490.80835580536689</v>
      </c>
      <c r="DU112" s="60">
        <f t="shared" si="98"/>
        <v>302.12261539953789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0.37308749362995458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0.37308749362995458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-1.7053025658242404E-13</v>
      </c>
      <c r="EK112" s="18">
        <f>EJ112*VLOOKUP('Données projet'!$B$15,Paramètres!$A$1:$I$89,3,0)*VLOOKUP('Données projet'!$B$15,Paramètres!$A$1:$I$89,5,0)</f>
        <v>-1.4897523215040567E-13</v>
      </c>
      <c r="EL112" s="14" t="e">
        <f t="shared" si="99"/>
        <v>#NUM!</v>
      </c>
      <c r="EM112" s="22" t="e">
        <f t="shared" si="73"/>
        <v>#NUM!</v>
      </c>
      <c r="EN112" s="60" t="e">
        <f t="shared" si="74"/>
        <v>#NUM!</v>
      </c>
      <c r="EO112" s="60">
        <f ca="1">AVERAGE(OFFSET($EN$3,0,0,'Données projet'!$E$15+1,1))-AVERAGE(OFFSET($H$3,0,0,'Données projet'!$E$15+1,1))</f>
        <v>339.58437495284466</v>
      </c>
      <c r="EP112" s="60">
        <f t="shared" si="100"/>
        <v>371.26234252426531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0.59959213554535962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0.59959213554535962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2.8205128205128234</v>
      </c>
      <c r="FE112" s="13">
        <f>IF('Données projet'!$A$218&gt;35,FE111+FD112-FM111,IF(A112&lt;'Données projet'!$A$218,$FB$205^A112,IF(A112='Données projet'!$A$218,'Données projet'!$B$218,FE111+FD112-FM111)))</f>
        <v>264.48717948717956</v>
      </c>
      <c r="FF112" s="18">
        <f>FE112*VLOOKUP('Données projet'!$B$16,Paramètres!$A$1:$I$89,3,0)*VLOOKUP('Données projet'!$B$16,Paramètres!$A$1:$I$89,5,0)</f>
        <v>177.41800000000006</v>
      </c>
      <c r="FG112" s="14">
        <f t="shared" si="101"/>
        <v>44.747256581968685</v>
      </c>
      <c r="FH112" s="22">
        <f t="shared" si="76"/>
        <v>386.93782188026222</v>
      </c>
      <c r="FI112" s="60">
        <f t="shared" si="77"/>
        <v>680.27115521359553</v>
      </c>
      <c r="FJ112" s="60">
        <f ca="1">AVERAGE(OFFSET($FI$3,0,0,'Données projet'!$E$16+1,1))-AVERAGE(OFFSET($H$3,0,0,'Données projet'!$E$16+1,1))</f>
        <v>261.34571165681393</v>
      </c>
      <c r="FK112" s="60">
        <f t="shared" si="102"/>
        <v>207.9851454455669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8.5265128291212022E-14</v>
      </c>
      <c r="GA112" s="18">
        <f>FZ112*VLOOKUP('Données projet'!$B$17,Paramètres!$A$1:$I$89,3,0)*VLOOKUP('Données projet'!$B$17,Paramètres!$A$1:$I$89,5,0)</f>
        <v>7.7147888077888636E-14</v>
      </c>
      <c r="GB112" s="14">
        <f t="shared" si="103"/>
        <v>1.19451494619564E-12</v>
      </c>
      <c r="GC112" s="22">
        <f t="shared" si="79"/>
        <v>2.2148127696930623E-12</v>
      </c>
      <c r="GD112" s="60">
        <f t="shared" si="80"/>
        <v>293.33333333333553</v>
      </c>
      <c r="GE112" s="60">
        <f ca="1">AVERAGE(OFFSET($GD$3,0,0,'Données projet'!$E$17+1,1))-AVERAGE(OFFSET($H$3,0,0,'Données projet'!$E$17+1,1))</f>
        <v>195.57390574886637</v>
      </c>
      <c r="GF112" s="60">
        <f t="shared" si="104"/>
        <v>270.42511985134007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5.0216129950371835E-2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5.0216129950371835E-2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-1.7053025658242404E-13</v>
      </c>
      <c r="GV112" s="18">
        <f>GU112*VLOOKUP('Données projet'!$B$18,Paramètres!$A$1:$I$89,3,0)*VLOOKUP('Données projet'!$B$18,Paramètres!$A$1:$I$89,5,0)</f>
        <v>-1.3567387213697657E-13</v>
      </c>
      <c r="GW112" s="14" t="e">
        <f t="shared" si="105"/>
        <v>#NUM!</v>
      </c>
      <c r="GX112" s="22" t="e">
        <f t="shared" si="82"/>
        <v>#NUM!</v>
      </c>
      <c r="GY112" s="60" t="e">
        <f t="shared" si="83"/>
        <v>#NUM!</v>
      </c>
      <c r="GZ112" s="60">
        <f ca="1">AVERAGE(OFFSET($GY$3,0,0,'Données projet'!$E$18+1,1))-AVERAGE(OFFSET($H$3,0,0,'Données projet'!$E$18+1,1))</f>
        <v>312.53381881960331</v>
      </c>
      <c r="HA112" s="60">
        <f t="shared" si="106"/>
        <v>342.06887933351783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0.54605712344309487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0.54605712344309487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8">
        <f t="shared" si="56"/>
        <v>256.66666666666669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0</v>
      </c>
      <c r="N113" s="14">
        <f>IF('Données projet'!$A$36&gt;35,N112+M113-V112,IF(A113&lt;'Données projet'!$A$36,$K$205^A113,IF(A113='Données projet'!$A$36,'Données projet'!$B$36,N112+M113-V112)))</f>
        <v>-2.8421709430404007E-13</v>
      </c>
      <c r="O113" s="14">
        <f>N113*VLOOKUP('Données projet'!$B$9,Paramètres!$A$1:$I$89,3,0)*VLOOKUP('Données projet'!$B$9,Paramètres!$A$1:$I$89,5,0)</f>
        <v>-1.69961822393816E-13</v>
      </c>
      <c r="P113" s="14" t="e">
        <f t="shared" si="87"/>
        <v>#NUM!</v>
      </c>
      <c r="Q113" s="22" t="e">
        <f t="shared" si="107"/>
        <v>#NUM!</v>
      </c>
      <c r="R113" s="60" t="e">
        <f t="shared" si="55"/>
        <v>#NUM!</v>
      </c>
      <c r="S113" s="60">
        <f ca="1">AVERAGE(OFFSET($R$3,0,0,'Données projet'!$E$9+1,1))-AVERAGE(OFFSET($H$3,0,0,'Données projet'!$E$9+1,1))</f>
        <v>289.2405918938332</v>
      </c>
      <c r="T113" s="60">
        <f t="shared" si="88"/>
        <v>229.06617320689008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1.1371856898098704</v>
      </c>
      <c r="AA113" s="23">
        <f>EXP(-LN(2)/25)*AA112+(1-EXP(-LN(2)/25))/(LN(2)/25)*Calculateur!V113*Calculateur!X113*VLOOKUP('Données projet'!$B$9,Paramètres!$A$1:$I$89,3,0)*0.475*44/12</f>
        <v>2.2947849504218261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3.4319706402316967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4</v>
      </c>
      <c r="AI113" s="14">
        <f>IF('Données projet'!$A$62&gt;35,AI112+AH113-AQ112,IF(A113&lt;'Données projet'!$A$62,$AF$205^A113,IF(A113='Données projet'!$A$62,'Données projet'!$B$62,AI112+AH113-AQ112)))</f>
        <v>283.99999999999972</v>
      </c>
      <c r="AJ113" s="14">
        <f>AI113*VLOOKUP('Données projet'!$B$10,Paramètres!$A$1:$I$89,3,0)*VLOOKUP('Données projet'!$B$10,Paramètres!$A$1:$I$89,5,0)</f>
        <v>287.97599999999971</v>
      </c>
      <c r="AK113" s="14">
        <f t="shared" si="89"/>
        <v>68.649801713863084</v>
      </c>
      <c r="AL113" s="22">
        <f t="shared" si="58"/>
        <v>621.12327131831091</v>
      </c>
      <c r="AM113" s="60">
        <f t="shared" si="59"/>
        <v>914.45660465164428</v>
      </c>
      <c r="AN113" s="60">
        <f ca="1">AVERAGE(OFFSET($AM$3,0,0,'Données projet'!$E$10+1,1))-AVERAGE(OFFSET($H$3,0,0,'Données projet'!$E$10+1,1))</f>
        <v>474.89273620758723</v>
      </c>
      <c r="AO113" s="60">
        <f t="shared" si="90"/>
        <v>254.25036207346591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-2.2737367544323206E-13</v>
      </c>
      <c r="BE113" s="14">
        <f>BD113*VLOOKUP('Données projet'!$B$11,Paramètres!$A$1:$I$89,3,0)*VLOOKUP('Données projet'!$B$11,Paramètres!$A$1:$I$89,5,0)</f>
        <v>-1.3596945791505279E-13</v>
      </c>
      <c r="BF113" s="14" t="e">
        <f t="shared" si="91"/>
        <v>#NUM!</v>
      </c>
      <c r="BG113" s="22" t="e">
        <f t="shared" si="61"/>
        <v>#NUM!</v>
      </c>
      <c r="BH113" s="60" t="e">
        <f t="shared" si="62"/>
        <v>#NUM!</v>
      </c>
      <c r="BI113" s="60">
        <f ca="1">AVERAGE(OFFSET($BH$3,0,0,'Données projet'!$E$11+1,1))-AVERAGE(OFFSET($H$3,0,0,'Données projet'!$E$11+1,1))</f>
        <v>260.05715565502118</v>
      </c>
      <c r="BJ113" s="60">
        <f t="shared" si="92"/>
        <v>269.95556918835911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2.326672298580283</v>
      </c>
      <c r="BR113" s="23">
        <f>EXP(-LN(2)/2)*BR112+(1-EXP(-LN(2)/2))/(LN(2)/2)*BL113*BO113*VLOOKUP('Données projet'!$B$11,Paramètres!$A$1:$I$89,3,0)*0.475*44/12</f>
        <v>1.1992190908573895E-11</v>
      </c>
      <c r="BS113" s="24">
        <f t="shared" si="63"/>
        <v>2.3266722985922752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2.2737367544323206E-13</v>
      </c>
      <c r="BZ113" s="14">
        <f>BY113*VLOOKUP('Données projet'!$B$12,Paramètres!$A$1:$I$89,3,0)*VLOOKUP('Données projet'!$B$12,Paramètres!$A$1:$I$89,5,0)</f>
        <v>1.2710188457276673E-13</v>
      </c>
      <c r="CA113" s="14">
        <f t="shared" si="93"/>
        <v>1.856866851063998E-12</v>
      </c>
      <c r="CB113" s="22">
        <f t="shared" si="64"/>
        <v>3.4554122145673649E-12</v>
      </c>
      <c r="CC113" s="60">
        <f t="shared" si="65"/>
        <v>293.33333333333678</v>
      </c>
      <c r="CD113" s="60">
        <f ca="1">AVERAGE(OFFSET($CC$3,0,0,'Données projet'!$E$12+1,1))-AVERAGE(OFFSET($H$3,0,0,'Données projet'!$E$12+1,1))</f>
        <v>323.98185264074681</v>
      </c>
      <c r="CE113" s="60">
        <f t="shared" si="94"/>
        <v>301.22207291854005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0.47606996241698168</v>
      </c>
      <c r="CM113" s="23">
        <f>EXP(-LN(2)/2)*CM112+(1-EXP(-LN(2)/2))/(LN(2)/2)*CG113*CJ113*VLOOKUP('Données projet'!$B$12,Paramètres!$A$1:$I$89,3,0)*0.475*44/12</f>
        <v>1.4661133742952529E-11</v>
      </c>
      <c r="CN113" s="24">
        <f t="shared" si="66"/>
        <v>0.47606996243164285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7.0884615384615346</v>
      </c>
      <c r="CT113" s="13">
        <f>IF('Données projet'!$A$140&gt;35,CT112+CS113-DB112,IF(A113&lt;'Données projet'!$A$140,$CQ$205^A113,IF(A113='Données projet'!$A$140,'Données projet'!$B$140,CT112+CS113-DB112)))</f>
        <v>339.63461538461559</v>
      </c>
      <c r="CU113" s="18">
        <f>CT113*VLOOKUP('Données projet'!$B$13,Paramètres!$A$1:$I$89,3,0)*VLOOKUP('Données projet'!$B$13,Paramètres!$A$1:$I$89,5,0)</f>
        <v>158.9490000000001</v>
      </c>
      <c r="CV113" s="14">
        <f t="shared" si="95"/>
        <v>40.605368573899611</v>
      </c>
      <c r="CW113" s="22">
        <f t="shared" si="67"/>
        <v>347.55719193287524</v>
      </c>
      <c r="CX113" s="60">
        <f t="shared" si="68"/>
        <v>640.89052526620856</v>
      </c>
      <c r="CY113" s="60">
        <f ca="1">AVERAGE(OFFSET($CX$3,0,0,'Données projet'!$E$13+1,1))-AVERAGE(OFFSET($H$3,0,0,'Données projet'!$E$13+1,1))</f>
        <v>285.59863510278109</v>
      </c>
      <c r="CZ113" s="60">
        <f t="shared" si="96"/>
        <v>190.4880882944471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>
        <f>VLOOKUP(A113,'Données projet'!$A$165:$I$185,2,0)</f>
        <v>321.15384615384613</v>
      </c>
      <c r="DM113" s="13">
        <f>VLOOKUP(A113,'Données projet'!$A$165:$I$185,9,0)</f>
        <v>3.2051282051282044</v>
      </c>
      <c r="DN113" s="13">
        <f t="array" ref="DN113">INDEX(DM:DM,MIN(IF(ISNUMBER(DM113:DM309),ROW(DM113:DM309),"")))</f>
        <v>3.2051282051282044</v>
      </c>
      <c r="DO113" s="13">
        <f>IF('Données projet'!$A$166&gt;35,DO112+DN113-DW112,IF(A113&lt;'Données projet'!$A$166,$DL$205^A113,IF(A113='Données projet'!$A$166,'Données projet'!$B$166,DO112+DN113-DW112)))</f>
        <v>321.15384615384573</v>
      </c>
      <c r="DP113" s="18">
        <f>DO113*VLOOKUP('Données projet'!$B$14,Paramètres!$A$1:$I$89,3,0)*VLOOKUP('Données projet'!$B$14,Paramètres!$A$1:$I$89,5,0)</f>
        <v>335.66999999999956</v>
      </c>
      <c r="DQ113" s="14">
        <f t="shared" si="97"/>
        <v>78.604674766974242</v>
      </c>
      <c r="DR113" s="22">
        <f t="shared" si="70"/>
        <v>721.52839188581265</v>
      </c>
      <c r="DS113" s="60">
        <f t="shared" si="71"/>
        <v>1014.8617252191459</v>
      </c>
      <c r="DT113" s="60">
        <f ca="1">AVERAGE(OFFSET($DS$3,0,0,'Données projet'!$E$14+1,1))-AVERAGE(OFFSET($H$3,0,0,'Données projet'!$E$14+1,1))</f>
        <v>490.80835580536689</v>
      </c>
      <c r="DU113" s="60">
        <f t="shared" si="98"/>
        <v>302.12261539953789</v>
      </c>
      <c r="DV113" s="16">
        <f>IF(ISNA(VLOOKUP(A113,'Données projet'!$A$165:$I$185,3,0)),0,VLOOKUP(A113,'Données projet'!$A$165:$I$185,3,0))</f>
        <v>10</v>
      </c>
      <c r="DW113" s="16">
        <f>IF(ISNA(VLOOKUP(A113,'Données projet'!$A$165:$I$185,4,0)),0,VLOOKUP(A113,'Données projet'!$A$165:$I$185,4,0))</f>
        <v>19.23076923076923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0.36577147544077249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0.36577147544077249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-1.7053025658242404E-13</v>
      </c>
      <c r="EK113" s="18">
        <f>EJ113*VLOOKUP('Données projet'!$B$15,Paramètres!$A$1:$I$89,3,0)*VLOOKUP('Données projet'!$B$15,Paramètres!$A$1:$I$89,5,0)</f>
        <v>-1.4897523215040567E-13</v>
      </c>
      <c r="EL113" s="14" t="e">
        <f t="shared" si="99"/>
        <v>#NUM!</v>
      </c>
      <c r="EM113" s="22" t="e">
        <f t="shared" si="73"/>
        <v>#NUM!</v>
      </c>
      <c r="EN113" s="60" t="e">
        <f t="shared" si="74"/>
        <v>#NUM!</v>
      </c>
      <c r="EO113" s="60">
        <f ca="1">AVERAGE(OFFSET($EN$3,0,0,'Données projet'!$E$15+1,1))-AVERAGE(OFFSET($H$3,0,0,'Données projet'!$E$15+1,1))</f>
        <v>339.58437495284466</v>
      </c>
      <c r="EP113" s="60">
        <f t="shared" si="100"/>
        <v>371.26234252426531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0.5878344994824064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0.5878344994824064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>
        <f>VLOOKUP(A113,'Données projet'!$A$217:$I$237,2,0)</f>
        <v>267.30769230769232</v>
      </c>
      <c r="FC113" s="13">
        <f>VLOOKUP(A113,'Données projet'!$A$217:$I$237,9,0)</f>
        <v>2.8205128205128234</v>
      </c>
      <c r="FD113" s="13">
        <f t="array" ref="FD113">INDEX(FC:FC,MIN(IF(ISNUMBER(FC113:FC309),ROW(FC113:FC309),"")))</f>
        <v>2.8205128205128234</v>
      </c>
      <c r="FE113" s="13">
        <f>IF('Données projet'!$A$218&gt;35,FE112+FD113-FM112,IF(A113&lt;'Données projet'!$A$218,$FB$205^A113,IF(A113='Données projet'!$A$218,'Données projet'!$B$218,FE112+FD113-FM112)))</f>
        <v>267.30769230769238</v>
      </c>
      <c r="FF113" s="18">
        <f>FE113*VLOOKUP('Données projet'!$B$16,Paramètres!$A$1:$I$89,3,0)*VLOOKUP('Données projet'!$B$16,Paramètres!$A$1:$I$89,5,0)</f>
        <v>179.31000000000006</v>
      </c>
      <c r="FG113" s="14">
        <f t="shared" si="101"/>
        <v>45.168639581513062</v>
      </c>
      <c r="FH113" s="22">
        <f t="shared" si="76"/>
        <v>390.96696393780195</v>
      </c>
      <c r="FI113" s="60">
        <f t="shared" si="77"/>
        <v>684.30029727113526</v>
      </c>
      <c r="FJ113" s="60">
        <f ca="1">AVERAGE(OFFSET($FI$3,0,0,'Données projet'!$E$16+1,1))-AVERAGE(OFFSET($H$3,0,0,'Données projet'!$E$16+1,1))</f>
        <v>261.34571165681393</v>
      </c>
      <c r="FK113" s="60">
        <f t="shared" si="102"/>
        <v>207.9851454455669</v>
      </c>
      <c r="FL113" s="16">
        <f>IF(ISNA(VLOOKUP(A113,'Données projet'!$A$217:$I$237,3,0)),0,VLOOKUP(A113,'Données projet'!$A$217:$I$237,3,0))</f>
        <v>10</v>
      </c>
      <c r="FM113" s="16">
        <f>IF(ISNA(VLOOKUP(A113,'Données projet'!$A$217:$I$237,4,0)),0,VLOOKUP(A113,'Données projet'!$A$217:$I$237,4,0))</f>
        <v>267.30769230769232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8.5265128291212022E-14</v>
      </c>
      <c r="GA113" s="18">
        <f>FZ113*VLOOKUP('Données projet'!$B$17,Paramètres!$A$1:$I$89,3,0)*VLOOKUP('Données projet'!$B$17,Paramètres!$A$1:$I$89,5,0)</f>
        <v>7.7147888077888636E-14</v>
      </c>
      <c r="GB113" s="14">
        <f t="shared" si="103"/>
        <v>1.19451494619564E-12</v>
      </c>
      <c r="GC113" s="22">
        <f t="shared" si="79"/>
        <v>2.2148127696930623E-12</v>
      </c>
      <c r="GD113" s="60">
        <f t="shared" si="80"/>
        <v>293.33333333333553</v>
      </c>
      <c r="GE113" s="60">
        <f ca="1">AVERAGE(OFFSET($GD$3,0,0,'Données projet'!$E$17+1,1))-AVERAGE(OFFSET($H$3,0,0,'Données projet'!$E$17+1,1))</f>
        <v>195.57390574886637</v>
      </c>
      <c r="GF113" s="60">
        <f t="shared" si="104"/>
        <v>270.42511985134007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4.923142227085997E-2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4.923142227085997E-2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-1.7053025658242404E-13</v>
      </c>
      <c r="GV113" s="18">
        <f>GU113*VLOOKUP('Données projet'!$B$18,Paramètres!$A$1:$I$89,3,0)*VLOOKUP('Données projet'!$B$18,Paramètres!$A$1:$I$89,5,0)</f>
        <v>-1.3567387213697657E-13</v>
      </c>
      <c r="GW113" s="14" t="e">
        <f t="shared" si="105"/>
        <v>#NUM!</v>
      </c>
      <c r="GX113" s="22" t="e">
        <f t="shared" si="82"/>
        <v>#NUM!</v>
      </c>
      <c r="GY113" s="60" t="e">
        <f t="shared" si="83"/>
        <v>#NUM!</v>
      </c>
      <c r="GZ113" s="60">
        <f ca="1">AVERAGE(OFFSET($GY$3,0,0,'Données projet'!$E$18+1,1))-AVERAGE(OFFSET($H$3,0,0,'Données projet'!$E$18+1,1))</f>
        <v>312.53381881960331</v>
      </c>
      <c r="HA113" s="60">
        <f t="shared" si="106"/>
        <v>342.06887933351783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0.53534927631433393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0.53534927631433393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8">
        <f t="shared" si="56"/>
        <v>256.66666666666669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-2.8421709430404007E-13</v>
      </c>
      <c r="O114" s="14">
        <f>N114*VLOOKUP('Données projet'!$B$9,Paramètres!$A$1:$I$89,3,0)*VLOOKUP('Données projet'!$B$9,Paramètres!$A$1:$I$89,5,0)</f>
        <v>-1.69961822393816E-13</v>
      </c>
      <c r="P114" s="14" t="e">
        <f t="shared" si="87"/>
        <v>#NUM!</v>
      </c>
      <c r="Q114" s="22" t="e">
        <f t="shared" si="107"/>
        <v>#NUM!</v>
      </c>
      <c r="R114" s="60" t="e">
        <f t="shared" si="55"/>
        <v>#NUM!</v>
      </c>
      <c r="S114" s="60">
        <f ca="1">AVERAGE(OFFSET($R$3,0,0,'Données projet'!$E$9+1,1))-AVERAGE(OFFSET($H$3,0,0,'Données projet'!$E$9+1,1))</f>
        <v>289.2405918938332</v>
      </c>
      <c r="T114" s="60">
        <f t="shared" si="88"/>
        <v>229.06617320689008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1.114886172047481</v>
      </c>
      <c r="AA114" s="23">
        <f>EXP(-LN(2)/25)*AA113+(1-EXP(-LN(2)/25))/(LN(2)/25)*Calculateur!V114*Calculateur!X114*VLOOKUP('Données projet'!$B$9,Paramètres!$A$1:$I$89,3,0)*0.475*44/12</f>
        <v>2.2320339352750453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3.3469201073225263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4</v>
      </c>
      <c r="AI114" s="14">
        <f>IF('Données projet'!$A$62&gt;35,AI113+AH114-AQ113,IF(A114&lt;'Données projet'!$A$62,$AF$205^A114,IF(A114='Données projet'!$A$62,'Données projet'!$B$62,AI113+AH114-AQ113)))</f>
        <v>287.99999999999972</v>
      </c>
      <c r="AJ114" s="14">
        <f>AI114*VLOOKUP('Données projet'!$B$10,Paramètres!$A$1:$I$89,3,0)*VLOOKUP('Données projet'!$B$10,Paramètres!$A$1:$I$89,5,0)</f>
        <v>292.0319999999997</v>
      </c>
      <c r="AK114" s="14">
        <f t="shared" si="89"/>
        <v>69.503456646543242</v>
      </c>
      <c r="AL114" s="22">
        <f t="shared" si="58"/>
        <v>629.6742536593955</v>
      </c>
      <c r="AM114" s="60">
        <f t="shared" si="59"/>
        <v>923.00758699272887</v>
      </c>
      <c r="AN114" s="60">
        <f ca="1">AVERAGE(OFFSET($AM$3,0,0,'Données projet'!$E$10+1,1))-AVERAGE(OFFSET($H$3,0,0,'Données projet'!$E$10+1,1))</f>
        <v>474.89273620758723</v>
      </c>
      <c r="AO114" s="60">
        <f t="shared" si="90"/>
        <v>254.25036207346591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-2.2737367544323206E-13</v>
      </c>
      <c r="BE114" s="14">
        <f>BD114*VLOOKUP('Données projet'!$B$11,Paramètres!$A$1:$I$89,3,0)*VLOOKUP('Données projet'!$B$11,Paramètres!$A$1:$I$89,5,0)</f>
        <v>-1.3596945791505279E-13</v>
      </c>
      <c r="BF114" s="14" t="e">
        <f t="shared" si="91"/>
        <v>#NUM!</v>
      </c>
      <c r="BG114" s="22" t="e">
        <f t="shared" si="61"/>
        <v>#NUM!</v>
      </c>
      <c r="BH114" s="60" t="e">
        <f t="shared" si="62"/>
        <v>#NUM!</v>
      </c>
      <c r="BI114" s="60">
        <f ca="1">AVERAGE(OFFSET($BH$3,0,0,'Données projet'!$E$11+1,1))-AVERAGE(OFFSET($H$3,0,0,'Données projet'!$E$11+1,1))</f>
        <v>260.05715565502118</v>
      </c>
      <c r="BJ114" s="60">
        <f t="shared" si="92"/>
        <v>269.95556918835911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2.2630493222212267</v>
      </c>
      <c r="BR114" s="23">
        <f>EXP(-LN(2)/2)*BR113+(1-EXP(-LN(2)/2))/(LN(2)/2)*BL114*BO114*VLOOKUP('Données projet'!$B$11,Paramètres!$A$1:$I$89,3,0)*0.475*44/12</f>
        <v>8.4797595127362658E-12</v>
      </c>
      <c r="BS114" s="24">
        <f t="shared" si="63"/>
        <v>2.2630493222297066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2.2737367544323206E-13</v>
      </c>
      <c r="BZ114" s="14">
        <f>BY114*VLOOKUP('Données projet'!$B$12,Paramètres!$A$1:$I$89,3,0)*VLOOKUP('Données projet'!$B$12,Paramètres!$A$1:$I$89,5,0)</f>
        <v>1.2710188457276673E-13</v>
      </c>
      <c r="CA114" s="14">
        <f t="shared" si="93"/>
        <v>1.856866851063998E-12</v>
      </c>
      <c r="CB114" s="22">
        <f t="shared" si="64"/>
        <v>3.4554122145673649E-12</v>
      </c>
      <c r="CC114" s="60">
        <f t="shared" si="65"/>
        <v>293.33333333333678</v>
      </c>
      <c r="CD114" s="60">
        <f ca="1">AVERAGE(OFFSET($CC$3,0,0,'Données projet'!$E$12+1,1))-AVERAGE(OFFSET($H$3,0,0,'Données projet'!$E$12+1,1))</f>
        <v>323.98185264074681</v>
      </c>
      <c r="CE114" s="60">
        <f t="shared" si="94"/>
        <v>301.22207291854005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0.46305180425925807</v>
      </c>
      <c r="CM114" s="23">
        <f>EXP(-LN(2)/2)*CM113+(1-EXP(-LN(2)/2))/(LN(2)/2)*CG114*CJ114*VLOOKUP('Données projet'!$B$12,Paramètres!$A$1:$I$89,3,0)*0.475*44/12</f>
        <v>1.0366987089524642E-11</v>
      </c>
      <c r="CN114" s="24">
        <f t="shared" si="66"/>
        <v>0.46305180426962506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7.0884615384615346</v>
      </c>
      <c r="CT114" s="13">
        <f>IF('Données projet'!$A$140&gt;35,CT113+CS114-DB113,IF(A114&lt;'Données projet'!$A$140,$CQ$205^A114,IF(A114='Données projet'!$A$140,'Données projet'!$B$140,CT113+CS114-DB113)))</f>
        <v>346.72307692307714</v>
      </c>
      <c r="CU114" s="18">
        <f>CT114*VLOOKUP('Données projet'!$B$13,Paramètres!$A$1:$I$89,3,0)*VLOOKUP('Données projet'!$B$13,Paramètres!$A$1:$I$89,5,0)</f>
        <v>162.26640000000009</v>
      </c>
      <c r="CV114" s="14">
        <f t="shared" si="95"/>
        <v>41.353289029019415</v>
      </c>
      <c r="CW114" s="22">
        <f t="shared" si="67"/>
        <v>354.63762505887559</v>
      </c>
      <c r="CX114" s="60">
        <f t="shared" si="68"/>
        <v>647.9709583922089</v>
      </c>
      <c r="CY114" s="60">
        <f ca="1">AVERAGE(OFFSET($CX$3,0,0,'Données projet'!$E$13+1,1))-AVERAGE(OFFSET($H$3,0,0,'Données projet'!$E$13+1,1))</f>
        <v>285.59863510278109</v>
      </c>
      <c r="CZ114" s="60">
        <f t="shared" si="96"/>
        <v>190.4880882944471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2.8846153846153868</v>
      </c>
      <c r="DO114" s="13">
        <f>IF('Données projet'!$A$166&gt;35,DO113+DN114-DW113,IF(A114&lt;'Données projet'!$A$166,$DL$205^A114,IF(A114='Données projet'!$A$166,'Données projet'!$B$166,DO113+DN114-DW113)))</f>
        <v>304.80769230769187</v>
      </c>
      <c r="DP114" s="18">
        <f>DO114*VLOOKUP('Données projet'!$B$14,Paramètres!$A$1:$I$89,3,0)*VLOOKUP('Données projet'!$B$14,Paramètres!$A$1:$I$89,5,0)</f>
        <v>318.58499999999958</v>
      </c>
      <c r="DQ114" s="14">
        <f t="shared" si="97"/>
        <v>75.058859499755215</v>
      </c>
      <c r="DR114" s="22">
        <f t="shared" si="70"/>
        <v>685.59638862873953</v>
      </c>
      <c r="DS114" s="60">
        <f t="shared" si="71"/>
        <v>978.92972196207279</v>
      </c>
      <c r="DT114" s="60">
        <f ca="1">AVERAGE(OFFSET($DS$3,0,0,'Données projet'!$E$14+1,1))-AVERAGE(OFFSET($H$3,0,0,'Données projet'!$E$14+1,1))</f>
        <v>490.80835580536689</v>
      </c>
      <c r="DU114" s="60">
        <f t="shared" si="98"/>
        <v>302.12261539953789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0.35859891990594978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0.35859891990594978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-1.7053025658242404E-13</v>
      </c>
      <c r="EK114" s="18">
        <f>EJ114*VLOOKUP('Données projet'!$B$15,Paramètres!$A$1:$I$89,3,0)*VLOOKUP('Données projet'!$B$15,Paramètres!$A$1:$I$89,5,0)</f>
        <v>-1.4897523215040567E-13</v>
      </c>
      <c r="EL114" s="14" t="e">
        <f t="shared" si="99"/>
        <v>#NUM!</v>
      </c>
      <c r="EM114" s="22" t="e">
        <f t="shared" si="73"/>
        <v>#NUM!</v>
      </c>
      <c r="EN114" s="60" t="e">
        <f t="shared" si="74"/>
        <v>#NUM!</v>
      </c>
      <c r="EO114" s="60">
        <f ca="1">AVERAGE(OFFSET($EN$3,0,0,'Données projet'!$E$15+1,1))-AVERAGE(OFFSET($H$3,0,0,'Données projet'!$E$15+1,1))</f>
        <v>339.58437495284466</v>
      </c>
      <c r="EP114" s="60">
        <f t="shared" si="100"/>
        <v>371.26234252426531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0.5763074234911979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0.5763074234911979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5.6843418860808015E-14</v>
      </c>
      <c r="FF114" s="18">
        <f>FE114*VLOOKUP('Données projet'!$B$16,Paramètres!$A$1:$I$89,3,0)*VLOOKUP('Données projet'!$B$16,Paramètres!$A$1:$I$89,5,0)</f>
        <v>3.813056537183002E-14</v>
      </c>
      <c r="FG114" s="14">
        <f t="shared" si="101"/>
        <v>6.4086286045526829E-13</v>
      </c>
      <c r="FH114" s="22">
        <f t="shared" si="76"/>
        <v>1.1825802166488628E-12</v>
      </c>
      <c r="FI114" s="60">
        <f t="shared" si="77"/>
        <v>293.33333333333451</v>
      </c>
      <c r="FJ114" s="60">
        <f ca="1">AVERAGE(OFFSET($FI$3,0,0,'Données projet'!$E$16+1,1))-AVERAGE(OFFSET($H$3,0,0,'Données projet'!$E$16+1,1))</f>
        <v>261.34571165681393</v>
      </c>
      <c r="FK114" s="60">
        <f t="shared" si="102"/>
        <v>207.9851454455669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8.5265128291212022E-14</v>
      </c>
      <c r="GA114" s="18">
        <f>FZ114*VLOOKUP('Données projet'!$B$17,Paramètres!$A$1:$I$89,3,0)*VLOOKUP('Données projet'!$B$17,Paramètres!$A$1:$I$89,5,0)</f>
        <v>7.7147888077888636E-14</v>
      </c>
      <c r="GB114" s="14">
        <f t="shared" si="103"/>
        <v>1.19451494619564E-12</v>
      </c>
      <c r="GC114" s="22">
        <f t="shared" si="79"/>
        <v>2.2148127696930623E-12</v>
      </c>
      <c r="GD114" s="60">
        <f t="shared" si="80"/>
        <v>293.33333333333553</v>
      </c>
      <c r="GE114" s="60">
        <f ca="1">AVERAGE(OFFSET($GD$3,0,0,'Données projet'!$E$17+1,1))-AVERAGE(OFFSET($H$3,0,0,'Données projet'!$E$17+1,1))</f>
        <v>195.57390574886637</v>
      </c>
      <c r="GF114" s="60">
        <f t="shared" si="104"/>
        <v>270.42511985134007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4.8266024108330953E-2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4.8266024108330953E-2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-1.7053025658242404E-13</v>
      </c>
      <c r="GV114" s="18">
        <f>GU114*VLOOKUP('Données projet'!$B$18,Paramètres!$A$1:$I$89,3,0)*VLOOKUP('Données projet'!$B$18,Paramètres!$A$1:$I$89,5,0)</f>
        <v>-1.3567387213697657E-13</v>
      </c>
      <c r="GW114" s="14" t="e">
        <f t="shared" si="105"/>
        <v>#NUM!</v>
      </c>
      <c r="GX114" s="22" t="e">
        <f t="shared" si="82"/>
        <v>#NUM!</v>
      </c>
      <c r="GY114" s="60" t="e">
        <f t="shared" si="83"/>
        <v>#NUM!</v>
      </c>
      <c r="GZ114" s="60">
        <f ca="1">AVERAGE(OFFSET($GY$3,0,0,'Données projet'!$E$18+1,1))-AVERAGE(OFFSET($H$3,0,0,'Données projet'!$E$18+1,1))</f>
        <v>312.53381881960331</v>
      </c>
      <c r="HA114" s="60">
        <f t="shared" si="106"/>
        <v>342.06887933351783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0.52485140353662618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0.52485140353662618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8">
        <f t="shared" si="56"/>
        <v>256.66666666666669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-2.8421709430404007E-13</v>
      </c>
      <c r="O115" s="14">
        <f>N115*VLOOKUP('Données projet'!$B$9,Paramètres!$A$1:$I$89,3,0)*VLOOKUP('Données projet'!$B$9,Paramètres!$A$1:$I$89,5,0)</f>
        <v>-1.69961822393816E-13</v>
      </c>
      <c r="P115" s="14" t="e">
        <f t="shared" si="87"/>
        <v>#NUM!</v>
      </c>
      <c r="Q115" s="22" t="e">
        <f t="shared" si="107"/>
        <v>#NUM!</v>
      </c>
      <c r="R115" s="60" t="e">
        <f t="shared" si="55"/>
        <v>#NUM!</v>
      </c>
      <c r="S115" s="60">
        <f ca="1">AVERAGE(OFFSET($R$3,0,0,'Données projet'!$E$9+1,1))-AVERAGE(OFFSET($H$3,0,0,'Données projet'!$E$9+1,1))</f>
        <v>289.2405918938332</v>
      </c>
      <c r="T115" s="60">
        <f t="shared" si="88"/>
        <v>229.06617320689008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1.0930239342270491</v>
      </c>
      <c r="AA115" s="23">
        <f>EXP(-LN(2)/25)*AA114+(1-EXP(-LN(2)/25))/(LN(2)/25)*Calculateur!V115*Calculateur!X115*VLOOKUP('Données projet'!$B$9,Paramètres!$A$1:$I$89,3,0)*0.475*44/12</f>
        <v>2.1709988499373858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3.2640227841644349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4</v>
      </c>
      <c r="AI115" s="14">
        <f>IF('Données projet'!$A$62&gt;35,AI114+AH115-AQ114,IF(A115&lt;'Données projet'!$A$62,$AF$205^A115,IF(A115='Données projet'!$A$62,'Données projet'!$B$62,AI114+AH115-AQ114)))</f>
        <v>291.99999999999972</v>
      </c>
      <c r="AJ115" s="14">
        <f>AI115*VLOOKUP('Données projet'!$B$10,Paramètres!$A$1:$I$89,3,0)*VLOOKUP('Données projet'!$B$10,Paramètres!$A$1:$I$89,5,0)</f>
        <v>296.08799999999974</v>
      </c>
      <c r="AK115" s="14">
        <f t="shared" si="89"/>
        <v>70.35573257182898</v>
      </c>
      <c r="AL115" s="22">
        <f t="shared" si="58"/>
        <v>638.2228342292683</v>
      </c>
      <c r="AM115" s="60">
        <f t="shared" si="59"/>
        <v>931.55616756260156</v>
      </c>
      <c r="AN115" s="60">
        <f ca="1">AVERAGE(OFFSET($AM$3,0,0,'Données projet'!$E$10+1,1))-AVERAGE(OFFSET($H$3,0,0,'Données projet'!$E$10+1,1))</f>
        <v>474.89273620758723</v>
      </c>
      <c r="AO115" s="60">
        <f t="shared" si="90"/>
        <v>254.25036207346591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-2.2737367544323206E-13</v>
      </c>
      <c r="BE115" s="14">
        <f>BD115*VLOOKUP('Données projet'!$B$11,Paramètres!$A$1:$I$89,3,0)*VLOOKUP('Données projet'!$B$11,Paramètres!$A$1:$I$89,5,0)</f>
        <v>-1.3596945791505279E-13</v>
      </c>
      <c r="BF115" s="14" t="e">
        <f t="shared" si="91"/>
        <v>#NUM!</v>
      </c>
      <c r="BG115" s="22" t="e">
        <f t="shared" si="61"/>
        <v>#NUM!</v>
      </c>
      <c r="BH115" s="60" t="e">
        <f t="shared" si="62"/>
        <v>#NUM!</v>
      </c>
      <c r="BI115" s="60">
        <f ca="1">AVERAGE(OFFSET($BH$3,0,0,'Données projet'!$E$11+1,1))-AVERAGE(OFFSET($H$3,0,0,'Données projet'!$E$11+1,1))</f>
        <v>260.05715565502118</v>
      </c>
      <c r="BJ115" s="60">
        <f t="shared" si="92"/>
        <v>269.95556918835911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2.2011661194964955</v>
      </c>
      <c r="BR115" s="23">
        <f>EXP(-LN(2)/2)*BR114+(1-EXP(-LN(2)/2))/(LN(2)/2)*BL115*BO115*VLOOKUP('Données projet'!$B$11,Paramètres!$A$1:$I$89,3,0)*0.475*44/12</f>
        <v>5.9960954542869476E-12</v>
      </c>
      <c r="BS115" s="24">
        <f t="shared" si="63"/>
        <v>2.2011661195024916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2.2737367544323206E-13</v>
      </c>
      <c r="BZ115" s="14">
        <f>BY115*VLOOKUP('Données projet'!$B$12,Paramètres!$A$1:$I$89,3,0)*VLOOKUP('Données projet'!$B$12,Paramètres!$A$1:$I$89,5,0)</f>
        <v>1.2710188457276673E-13</v>
      </c>
      <c r="CA115" s="14">
        <f t="shared" si="93"/>
        <v>1.856866851063998E-12</v>
      </c>
      <c r="CB115" s="22">
        <f t="shared" si="64"/>
        <v>3.4554122145673649E-12</v>
      </c>
      <c r="CC115" s="60">
        <f t="shared" si="65"/>
        <v>293.33333333333678</v>
      </c>
      <c r="CD115" s="60">
        <f ca="1">AVERAGE(OFFSET($CC$3,0,0,'Données projet'!$E$12+1,1))-AVERAGE(OFFSET($H$3,0,0,'Données projet'!$E$12+1,1))</f>
        <v>323.98185264074681</v>
      </c>
      <c r="CE115" s="60">
        <f t="shared" si="94"/>
        <v>301.22207291854005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0.45038962832095258</v>
      </c>
      <c r="CM115" s="23">
        <f>EXP(-LN(2)/2)*CM114+(1-EXP(-LN(2)/2))/(LN(2)/2)*CG115*CJ115*VLOOKUP('Données projet'!$B$12,Paramètres!$A$1:$I$89,3,0)*0.475*44/12</f>
        <v>7.3305668714762645E-12</v>
      </c>
      <c r="CN115" s="24">
        <f t="shared" si="66"/>
        <v>0.45038962832828316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7.0884615384615346</v>
      </c>
      <c r="CT115" s="13">
        <f>IF('Données projet'!$A$140&gt;35,CT114+CS115-DB114,IF(A115&lt;'Données projet'!$A$140,$CQ$205^A115,IF(A115='Données projet'!$A$140,'Données projet'!$B$140,CT114+CS115-DB114)))</f>
        <v>353.8115384615387</v>
      </c>
      <c r="CU115" s="18">
        <f>CT115*VLOOKUP('Données projet'!$B$13,Paramètres!$A$1:$I$89,3,0)*VLOOKUP('Données projet'!$B$13,Paramètres!$A$1:$I$89,5,0)</f>
        <v>165.58380000000011</v>
      </c>
      <c r="CV115" s="14">
        <f t="shared" si="95"/>
        <v>42.099431642932473</v>
      </c>
      <c r="CW115" s="22">
        <f t="shared" si="67"/>
        <v>361.71496177810758</v>
      </c>
      <c r="CX115" s="60">
        <f t="shared" si="68"/>
        <v>655.04829511144089</v>
      </c>
      <c r="CY115" s="60">
        <f ca="1">AVERAGE(OFFSET($CX$3,0,0,'Données projet'!$E$13+1,1))-AVERAGE(OFFSET($H$3,0,0,'Données projet'!$E$13+1,1))</f>
        <v>285.59863510278109</v>
      </c>
      <c r="CZ115" s="60">
        <f t="shared" si="96"/>
        <v>190.4880882944471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2.8846153846153868</v>
      </c>
      <c r="DO115" s="13">
        <f>IF('Données projet'!$A$166&gt;35,DO114+DN115-DW114,IF(A115&lt;'Données projet'!$A$166,$DL$205^A115,IF(A115='Données projet'!$A$166,'Données projet'!$B$166,DO114+DN115-DW114)))</f>
        <v>307.69230769230728</v>
      </c>
      <c r="DP115" s="18">
        <f>DO115*VLOOKUP('Données projet'!$B$14,Paramètres!$A$1:$I$89,3,0)*VLOOKUP('Données projet'!$B$14,Paramètres!$A$1:$I$89,5,0)</f>
        <v>321.59999999999962</v>
      </c>
      <c r="DQ115" s="14">
        <f t="shared" si="97"/>
        <v>75.686168081957248</v>
      </c>
      <c r="DR115" s="22">
        <f t="shared" si="70"/>
        <v>691.94007607607489</v>
      </c>
      <c r="DS115" s="60">
        <f t="shared" si="71"/>
        <v>985.27340940940826</v>
      </c>
      <c r="DT115" s="60">
        <f ca="1">AVERAGE(OFFSET($DS$3,0,0,'Données projet'!$E$14+1,1))-AVERAGE(OFFSET($H$3,0,0,'Données projet'!$E$14+1,1))</f>
        <v>490.80835580536689</v>
      </c>
      <c r="DU115" s="60">
        <f t="shared" si="98"/>
        <v>302.12261539953789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0.35156701381033806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0.35156701381033806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-1.7053025658242404E-13</v>
      </c>
      <c r="EK115" s="18">
        <f>EJ115*VLOOKUP('Données projet'!$B$15,Paramètres!$A$1:$I$89,3,0)*VLOOKUP('Données projet'!$B$15,Paramètres!$A$1:$I$89,5,0)</f>
        <v>-1.4897523215040567E-13</v>
      </c>
      <c r="EL115" s="14" t="e">
        <f t="shared" si="99"/>
        <v>#NUM!</v>
      </c>
      <c r="EM115" s="22" t="e">
        <f t="shared" si="73"/>
        <v>#NUM!</v>
      </c>
      <c r="EN115" s="60" t="e">
        <f t="shared" si="74"/>
        <v>#NUM!</v>
      </c>
      <c r="EO115" s="60">
        <f ca="1">AVERAGE(OFFSET($EN$3,0,0,'Données projet'!$E$15+1,1))-AVERAGE(OFFSET($H$3,0,0,'Données projet'!$E$15+1,1))</f>
        <v>339.58437495284466</v>
      </c>
      <c r="EP115" s="60">
        <f t="shared" si="100"/>
        <v>371.26234252426531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0.56500638642935486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0.56500638642935486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5.6843418860808015E-14</v>
      </c>
      <c r="FF115" s="18">
        <f>FE115*VLOOKUP('Données projet'!$B$16,Paramètres!$A$1:$I$89,3,0)*VLOOKUP('Données projet'!$B$16,Paramètres!$A$1:$I$89,5,0)</f>
        <v>3.813056537183002E-14</v>
      </c>
      <c r="FG115" s="14">
        <f t="shared" si="101"/>
        <v>6.4086286045526829E-13</v>
      </c>
      <c r="FH115" s="22">
        <f t="shared" si="76"/>
        <v>1.1825802166488628E-12</v>
      </c>
      <c r="FI115" s="60">
        <f t="shared" si="77"/>
        <v>293.33333333333451</v>
      </c>
      <c r="FJ115" s="60">
        <f ca="1">AVERAGE(OFFSET($FI$3,0,0,'Données projet'!$E$16+1,1))-AVERAGE(OFFSET($H$3,0,0,'Données projet'!$E$16+1,1))</f>
        <v>261.34571165681393</v>
      </c>
      <c r="FK115" s="60">
        <f t="shared" si="102"/>
        <v>207.9851454455669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8.5265128291212022E-14</v>
      </c>
      <c r="GA115" s="18">
        <f>FZ115*VLOOKUP('Données projet'!$B$17,Paramètres!$A$1:$I$89,3,0)*VLOOKUP('Données projet'!$B$17,Paramètres!$A$1:$I$89,5,0)</f>
        <v>7.7147888077888636E-14</v>
      </c>
      <c r="GB115" s="14">
        <f t="shared" si="103"/>
        <v>1.19451494619564E-12</v>
      </c>
      <c r="GC115" s="22">
        <f t="shared" si="79"/>
        <v>2.2148127696930623E-12</v>
      </c>
      <c r="GD115" s="60">
        <f t="shared" si="80"/>
        <v>293.33333333333553</v>
      </c>
      <c r="GE115" s="60">
        <f ca="1">AVERAGE(OFFSET($GD$3,0,0,'Données projet'!$E$17+1,1))-AVERAGE(OFFSET($H$3,0,0,'Données projet'!$E$17+1,1))</f>
        <v>195.57390574886637</v>
      </c>
      <c r="GF115" s="60">
        <f t="shared" si="104"/>
        <v>270.42511985134007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4.731955681493439E-2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4.731955681493439E-2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-1.7053025658242404E-13</v>
      </c>
      <c r="GV115" s="18">
        <f>GU115*VLOOKUP('Données projet'!$B$18,Paramètres!$A$1:$I$89,3,0)*VLOOKUP('Données projet'!$B$18,Paramètres!$A$1:$I$89,5,0)</f>
        <v>-1.3567387213697657E-13</v>
      </c>
      <c r="GW115" s="14" t="e">
        <f t="shared" si="105"/>
        <v>#NUM!</v>
      </c>
      <c r="GX115" s="22" t="e">
        <f t="shared" si="82"/>
        <v>#NUM!</v>
      </c>
      <c r="GY115" s="60" t="e">
        <f t="shared" si="83"/>
        <v>#NUM!</v>
      </c>
      <c r="GZ115" s="60">
        <f ca="1">AVERAGE(OFFSET($GY$3,0,0,'Données projet'!$E$18+1,1))-AVERAGE(OFFSET($H$3,0,0,'Données projet'!$E$18+1,1))</f>
        <v>312.53381881960331</v>
      </c>
      <c r="HA115" s="60">
        <f t="shared" si="106"/>
        <v>342.06887933351783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0.51455938764101916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0.51455938764101916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8">
        <f t="shared" si="56"/>
        <v>256.66666666666669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-2.8421709430404007E-13</v>
      </c>
      <c r="O116" s="14">
        <f>N116*VLOOKUP('Données projet'!$B$9,Paramètres!$A$1:$I$89,3,0)*VLOOKUP('Données projet'!$B$9,Paramètres!$A$1:$I$89,5,0)</f>
        <v>-1.69961822393816E-13</v>
      </c>
      <c r="P116" s="14" t="e">
        <f t="shared" si="87"/>
        <v>#NUM!</v>
      </c>
      <c r="Q116" s="22" t="e">
        <f t="shared" si="107"/>
        <v>#NUM!</v>
      </c>
      <c r="R116" s="60" t="e">
        <f t="shared" si="55"/>
        <v>#NUM!</v>
      </c>
      <c r="S116" s="60">
        <f ca="1">AVERAGE(OFFSET($R$3,0,0,'Données projet'!$E$9+1,1))-AVERAGE(OFFSET($H$3,0,0,'Données projet'!$E$9+1,1))</f>
        <v>289.2405918938332</v>
      </c>
      <c r="T116" s="60">
        <f t="shared" si="88"/>
        <v>229.06617320689008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1.0715904015556275</v>
      </c>
      <c r="AA116" s="23">
        <f>EXP(-LN(2)/25)*AA115+(1-EXP(-LN(2)/25))/(LN(2)/25)*Calculateur!V116*Calculateur!X116*VLOOKUP('Données projet'!$B$9,Paramètres!$A$1:$I$89,3,0)*0.475*44/12</f>
        <v>2.1116327722179804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3.1832231737736079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4</v>
      </c>
      <c r="AI116" s="14">
        <f>IF('Données projet'!$A$62&gt;35,AI115+AH116-AQ115,IF(A116&lt;'Données projet'!$A$62,$AF$205^A116,IF(A116='Données projet'!$A$62,'Données projet'!$B$62,AI115+AH116-AQ115)))</f>
        <v>295.99999999999972</v>
      </c>
      <c r="AJ116" s="14">
        <f>AI116*VLOOKUP('Données projet'!$B$10,Paramètres!$A$1:$I$89,3,0)*VLOOKUP('Données projet'!$B$10,Paramètres!$A$1:$I$89,5,0)</f>
        <v>300.14399999999978</v>
      </c>
      <c r="AK116" s="14">
        <f t="shared" si="89"/>
        <v>71.206650563609855</v>
      </c>
      <c r="AL116" s="22">
        <f t="shared" si="58"/>
        <v>646.76904973162016</v>
      </c>
      <c r="AM116" s="60">
        <f t="shared" si="59"/>
        <v>940.10238306495353</v>
      </c>
      <c r="AN116" s="60">
        <f ca="1">AVERAGE(OFFSET($AM$3,0,0,'Données projet'!$E$10+1,1))-AVERAGE(OFFSET($H$3,0,0,'Données projet'!$E$10+1,1))</f>
        <v>474.89273620758723</v>
      </c>
      <c r="AO116" s="60">
        <f t="shared" si="90"/>
        <v>254.25036207346591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-2.2737367544323206E-13</v>
      </c>
      <c r="BE116" s="14">
        <f>BD116*VLOOKUP('Données projet'!$B$11,Paramètres!$A$1:$I$89,3,0)*VLOOKUP('Données projet'!$B$11,Paramètres!$A$1:$I$89,5,0)</f>
        <v>-1.3596945791505279E-13</v>
      </c>
      <c r="BF116" s="14" t="e">
        <f t="shared" si="91"/>
        <v>#NUM!</v>
      </c>
      <c r="BG116" s="22" t="e">
        <f t="shared" si="61"/>
        <v>#NUM!</v>
      </c>
      <c r="BH116" s="60" t="e">
        <f t="shared" si="62"/>
        <v>#NUM!</v>
      </c>
      <c r="BI116" s="60">
        <f ca="1">AVERAGE(OFFSET($BH$3,0,0,'Données projet'!$E$11+1,1))-AVERAGE(OFFSET($H$3,0,0,'Données projet'!$E$11+1,1))</f>
        <v>260.05715565502118</v>
      </c>
      <c r="BJ116" s="60">
        <f t="shared" si="92"/>
        <v>269.95556918835911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2.1409751162045683</v>
      </c>
      <c r="BR116" s="23">
        <f>EXP(-LN(2)/2)*BR115+(1-EXP(-LN(2)/2))/(LN(2)/2)*BL116*BO116*VLOOKUP('Données projet'!$B$11,Paramètres!$A$1:$I$89,3,0)*0.475*44/12</f>
        <v>4.2398797563681329E-12</v>
      </c>
      <c r="BS116" s="24">
        <f t="shared" si="63"/>
        <v>2.140975116208808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2.2737367544323206E-13</v>
      </c>
      <c r="BZ116" s="14">
        <f>BY116*VLOOKUP('Données projet'!$B$12,Paramètres!$A$1:$I$89,3,0)*VLOOKUP('Données projet'!$B$12,Paramètres!$A$1:$I$89,5,0)</f>
        <v>1.2710188457276673E-13</v>
      </c>
      <c r="CA116" s="14">
        <f t="shared" si="93"/>
        <v>1.856866851063998E-12</v>
      </c>
      <c r="CB116" s="22">
        <f t="shared" si="64"/>
        <v>3.4554122145673649E-12</v>
      </c>
      <c r="CC116" s="60">
        <f t="shared" si="65"/>
        <v>293.33333333333678</v>
      </c>
      <c r="CD116" s="60">
        <f ca="1">AVERAGE(OFFSET($CC$3,0,0,'Données projet'!$E$12+1,1))-AVERAGE(OFFSET($H$3,0,0,'Données projet'!$E$12+1,1))</f>
        <v>323.98185264074681</v>
      </c>
      <c r="CE116" s="60">
        <f t="shared" si="94"/>
        <v>301.22207291854005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0.43807370024955494</v>
      </c>
      <c r="CM116" s="23">
        <f>EXP(-LN(2)/2)*CM115+(1-EXP(-LN(2)/2))/(LN(2)/2)*CG116*CJ116*VLOOKUP('Données projet'!$B$12,Paramètres!$A$1:$I$89,3,0)*0.475*44/12</f>
        <v>5.1834935447623212E-12</v>
      </c>
      <c r="CN116" s="24">
        <f t="shared" si="66"/>
        <v>0.43807370025473846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7.0884615384615346</v>
      </c>
      <c r="CT116" s="13">
        <f>IF('Données projet'!$A$140&gt;35,CT115+CS116-DB115,IF(A116&lt;'Données projet'!$A$140,$CQ$205^A116,IF(A116='Données projet'!$A$140,'Données projet'!$B$140,CT115+CS116-DB115)))</f>
        <v>360.90000000000026</v>
      </c>
      <c r="CU116" s="18">
        <f>CT116*VLOOKUP('Données projet'!$B$13,Paramètres!$A$1:$I$89,3,0)*VLOOKUP('Données projet'!$B$13,Paramètres!$A$1:$I$89,5,0)</f>
        <v>168.90120000000013</v>
      </c>
      <c r="CV116" s="14">
        <f t="shared" si="95"/>
        <v>42.843836138922327</v>
      </c>
      <c r="CW116" s="22">
        <f t="shared" si="67"/>
        <v>368.78927127528988</v>
      </c>
      <c r="CX116" s="60">
        <f t="shared" si="68"/>
        <v>662.12260460862319</v>
      </c>
      <c r="CY116" s="60">
        <f ca="1">AVERAGE(OFFSET($CX$3,0,0,'Données projet'!$E$13+1,1))-AVERAGE(OFFSET($H$3,0,0,'Données projet'!$E$13+1,1))</f>
        <v>285.59863510278109</v>
      </c>
      <c r="CZ116" s="60">
        <f t="shared" si="96"/>
        <v>190.4880882944471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2.8846153846153868</v>
      </c>
      <c r="DO116" s="13">
        <f>IF('Données projet'!$A$166&gt;35,DO115+DN116-DW115,IF(A116&lt;'Données projet'!$A$166,$DL$205^A116,IF(A116='Données projet'!$A$166,'Données projet'!$B$166,DO115+DN116-DW115)))</f>
        <v>310.57692307692264</v>
      </c>
      <c r="DP116" s="18">
        <f>DO116*VLOOKUP('Données projet'!$B$14,Paramètres!$A$1:$I$89,3,0)*VLOOKUP('Données projet'!$B$14,Paramètres!$A$1:$I$89,5,0)</f>
        <v>324.61499999999955</v>
      </c>
      <c r="DQ116" s="14">
        <f t="shared" si="97"/>
        <v>76.312792476440805</v>
      </c>
      <c r="DR116" s="22">
        <f t="shared" si="70"/>
        <v>698.28257189646683</v>
      </c>
      <c r="DS116" s="60">
        <f t="shared" si="71"/>
        <v>991.61590522980009</v>
      </c>
      <c r="DT116" s="60">
        <f ca="1">AVERAGE(OFFSET($DS$3,0,0,'Données projet'!$E$14+1,1))-AVERAGE(OFFSET($H$3,0,0,'Données projet'!$E$14+1,1))</f>
        <v>490.80835580536689</v>
      </c>
      <c r="DU116" s="60">
        <f t="shared" si="98"/>
        <v>302.12261539953789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0.34467299910422211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0.34467299910422211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-1.7053025658242404E-13</v>
      </c>
      <c r="EK116" s="18">
        <f>EJ116*VLOOKUP('Données projet'!$B$15,Paramètres!$A$1:$I$89,3,0)*VLOOKUP('Données projet'!$B$15,Paramètres!$A$1:$I$89,5,0)</f>
        <v>-1.4897523215040567E-13</v>
      </c>
      <c r="EL116" s="14" t="e">
        <f t="shared" si="99"/>
        <v>#NUM!</v>
      </c>
      <c r="EM116" s="22" t="e">
        <f t="shared" si="73"/>
        <v>#NUM!</v>
      </c>
      <c r="EN116" s="60" t="e">
        <f t="shared" si="74"/>
        <v>#NUM!</v>
      </c>
      <c r="EO116" s="60">
        <f ca="1">AVERAGE(OFFSET($EN$3,0,0,'Données projet'!$E$15+1,1))-AVERAGE(OFFSET($H$3,0,0,'Données projet'!$E$15+1,1))</f>
        <v>339.58437495284466</v>
      </c>
      <c r="EP116" s="60">
        <f t="shared" si="100"/>
        <v>371.26234252426531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0.55392695581134255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0.55392695581134255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5.6843418860808015E-14</v>
      </c>
      <c r="FF116" s="18">
        <f>FE116*VLOOKUP('Données projet'!$B$16,Paramètres!$A$1:$I$89,3,0)*VLOOKUP('Données projet'!$B$16,Paramètres!$A$1:$I$89,5,0)</f>
        <v>3.813056537183002E-14</v>
      </c>
      <c r="FG116" s="14">
        <f t="shared" si="101"/>
        <v>6.4086286045526829E-13</v>
      </c>
      <c r="FH116" s="22">
        <f t="shared" si="76"/>
        <v>1.1825802166488628E-12</v>
      </c>
      <c r="FI116" s="60">
        <f t="shared" si="77"/>
        <v>293.33333333333451</v>
      </c>
      <c r="FJ116" s="60">
        <f ca="1">AVERAGE(OFFSET($FI$3,0,0,'Données projet'!$E$16+1,1))-AVERAGE(OFFSET($H$3,0,0,'Données projet'!$E$16+1,1))</f>
        <v>261.34571165681393</v>
      </c>
      <c r="FK116" s="60">
        <f t="shared" si="102"/>
        <v>207.9851454455669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8.5265128291212022E-14</v>
      </c>
      <c r="GA116" s="18">
        <f>FZ116*VLOOKUP('Données projet'!$B$17,Paramètres!$A$1:$I$89,3,0)*VLOOKUP('Données projet'!$B$17,Paramètres!$A$1:$I$89,5,0)</f>
        <v>7.7147888077888636E-14</v>
      </c>
      <c r="GB116" s="14">
        <f t="shared" si="103"/>
        <v>1.19451494619564E-12</v>
      </c>
      <c r="GC116" s="22">
        <f t="shared" si="79"/>
        <v>2.2148127696930623E-12</v>
      </c>
      <c r="GD116" s="60">
        <f t="shared" si="80"/>
        <v>293.33333333333553</v>
      </c>
      <c r="GE116" s="60">
        <f ca="1">AVERAGE(OFFSET($GD$3,0,0,'Données projet'!$E$17+1,1))-AVERAGE(OFFSET($H$3,0,0,'Données projet'!$E$17+1,1))</f>
        <v>195.57390574886637</v>
      </c>
      <c r="GF116" s="60">
        <f t="shared" si="104"/>
        <v>270.42511985134007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4.6391649167873292E-2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4.6391649167873292E-2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-1.7053025658242404E-13</v>
      </c>
      <c r="GV116" s="18">
        <f>GU116*VLOOKUP('Données projet'!$B$18,Paramètres!$A$1:$I$89,3,0)*VLOOKUP('Données projet'!$B$18,Paramètres!$A$1:$I$89,5,0)</f>
        <v>-1.3567387213697657E-13</v>
      </c>
      <c r="GW116" s="14" t="e">
        <f t="shared" si="105"/>
        <v>#NUM!</v>
      </c>
      <c r="GX116" s="22" t="e">
        <f t="shared" si="82"/>
        <v>#NUM!</v>
      </c>
      <c r="GY116" s="60" t="e">
        <f t="shared" si="83"/>
        <v>#NUM!</v>
      </c>
      <c r="GZ116" s="60">
        <f ca="1">AVERAGE(OFFSET($GY$3,0,0,'Données projet'!$E$18+1,1))-AVERAGE(OFFSET($H$3,0,0,'Données projet'!$E$18+1,1))</f>
        <v>312.53381881960331</v>
      </c>
      <c r="HA116" s="60">
        <f t="shared" si="106"/>
        <v>342.06887933351783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0.50446919189961514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0.50446919189961514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8">
        <f t="shared" si="56"/>
        <v>256.66666666666669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-2.8421709430404007E-13</v>
      </c>
      <c r="O117" s="14">
        <f>N117*VLOOKUP('Données projet'!$B$9,Paramètres!$A$1:$I$89,3,0)*VLOOKUP('Données projet'!$B$9,Paramètres!$A$1:$I$89,5,0)</f>
        <v>-1.69961822393816E-13</v>
      </c>
      <c r="P117" s="14" t="e">
        <f t="shared" si="87"/>
        <v>#NUM!</v>
      </c>
      <c r="Q117" s="22" t="e">
        <f t="shared" si="107"/>
        <v>#NUM!</v>
      </c>
      <c r="R117" s="60" t="e">
        <f t="shared" si="55"/>
        <v>#NUM!</v>
      </c>
      <c r="S117" s="60">
        <f ca="1">AVERAGE(OFFSET($R$3,0,0,'Données projet'!$E$9+1,1))-AVERAGE(OFFSET($H$3,0,0,'Données projet'!$E$9+1,1))</f>
        <v>289.2405918938332</v>
      </c>
      <c r="T117" s="60">
        <f t="shared" si="88"/>
        <v>229.06617320689008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1.0505771673867283</v>
      </c>
      <c r="AA117" s="23">
        <f>EXP(-LN(2)/25)*AA116+(1-EXP(-LN(2)/25))/(LN(2)/25)*Calculateur!V117*Calculateur!X117*VLOOKUP('Données projet'!$B$9,Paramètres!$A$1:$I$89,3,0)*0.475*44/12</f>
        <v>2.0538900630157384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3.1044672304024665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4</v>
      </c>
      <c r="AI117" s="14">
        <f>IF('Données projet'!$A$62&gt;35,AI116+AH117-AQ116,IF(A117&lt;'Données projet'!$A$62,$AF$205^A117,IF(A117='Données projet'!$A$62,'Données projet'!$B$62,AI116+AH117-AQ116)))</f>
        <v>299.99999999999972</v>
      </c>
      <c r="AJ117" s="14">
        <f>AI117*VLOOKUP('Données projet'!$B$10,Paramètres!$A$1:$I$89,3,0)*VLOOKUP('Données projet'!$B$10,Paramètres!$A$1:$I$89,5,0)</f>
        <v>304.19999999999976</v>
      </c>
      <c r="AK117" s="14">
        <f t="shared" si="89"/>
        <v>72.056231093481074</v>
      </c>
      <c r="AL117" s="22">
        <f t="shared" si="58"/>
        <v>655.31293582114574</v>
      </c>
      <c r="AM117" s="60">
        <f t="shared" si="59"/>
        <v>948.64626915447911</v>
      </c>
      <c r="AN117" s="60">
        <f ca="1">AVERAGE(OFFSET($AM$3,0,0,'Données projet'!$E$10+1,1))-AVERAGE(OFFSET($H$3,0,0,'Données projet'!$E$10+1,1))</f>
        <v>474.89273620758723</v>
      </c>
      <c r="AO117" s="60">
        <f t="shared" si="90"/>
        <v>254.25036207346591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-2.2737367544323206E-13</v>
      </c>
      <c r="BE117" s="14">
        <f>BD117*VLOOKUP('Données projet'!$B$11,Paramètres!$A$1:$I$89,3,0)*VLOOKUP('Données projet'!$B$11,Paramètres!$A$1:$I$89,5,0)</f>
        <v>-1.3596945791505279E-13</v>
      </c>
      <c r="BF117" s="14" t="e">
        <f t="shared" si="91"/>
        <v>#NUM!</v>
      </c>
      <c r="BG117" s="22" t="e">
        <f t="shared" si="61"/>
        <v>#NUM!</v>
      </c>
      <c r="BH117" s="60" t="e">
        <f t="shared" si="62"/>
        <v>#NUM!</v>
      </c>
      <c r="BI117" s="60">
        <f ca="1">AVERAGE(OFFSET($BH$3,0,0,'Données projet'!$E$11+1,1))-AVERAGE(OFFSET($H$3,0,0,'Données projet'!$E$11+1,1))</f>
        <v>260.05715565502118</v>
      </c>
      <c r="BJ117" s="60">
        <f t="shared" si="92"/>
        <v>269.95556918835911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2.0824300390629662</v>
      </c>
      <c r="BR117" s="23">
        <f>EXP(-LN(2)/2)*BR116+(1-EXP(-LN(2)/2))/(LN(2)/2)*BL117*BO117*VLOOKUP('Données projet'!$B$11,Paramètres!$A$1:$I$89,3,0)*0.475*44/12</f>
        <v>2.9980477271434738E-12</v>
      </c>
      <c r="BS117" s="24">
        <f t="shared" si="63"/>
        <v>2.0824300390659642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2.2737367544323206E-13</v>
      </c>
      <c r="BZ117" s="14">
        <f>BY117*VLOOKUP('Données projet'!$B$12,Paramètres!$A$1:$I$89,3,0)*VLOOKUP('Données projet'!$B$12,Paramètres!$A$1:$I$89,5,0)</f>
        <v>1.2710188457276673E-13</v>
      </c>
      <c r="CA117" s="14">
        <f t="shared" si="93"/>
        <v>1.856866851063998E-12</v>
      </c>
      <c r="CB117" s="22">
        <f t="shared" si="64"/>
        <v>3.4554122145673649E-12</v>
      </c>
      <c r="CC117" s="60">
        <f t="shared" si="65"/>
        <v>293.33333333333678</v>
      </c>
      <c r="CD117" s="60">
        <f ca="1">AVERAGE(OFFSET($CC$3,0,0,'Données projet'!$E$12+1,1))-AVERAGE(OFFSET($H$3,0,0,'Données projet'!$E$12+1,1))</f>
        <v>323.98185264074681</v>
      </c>
      <c r="CE117" s="60">
        <f t="shared" si="94"/>
        <v>301.22207291854005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0.42609455187893619</v>
      </c>
      <c r="CM117" s="23">
        <f>EXP(-LN(2)/2)*CM116+(1-EXP(-LN(2)/2))/(LN(2)/2)*CG117*CJ117*VLOOKUP('Données projet'!$B$12,Paramètres!$A$1:$I$89,3,0)*0.475*44/12</f>
        <v>3.6652834357381322E-12</v>
      </c>
      <c r="CN117" s="24">
        <f t="shared" si="66"/>
        <v>0.42609455188260148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7.0884615384615346</v>
      </c>
      <c r="CT117" s="13">
        <f>IF('Données projet'!$A$140&gt;35,CT116+CS117-DB116,IF(A117&lt;'Données projet'!$A$140,$CQ$205^A117,IF(A117='Données projet'!$A$140,'Données projet'!$B$140,CT116+CS117-DB116)))</f>
        <v>367.98846153846182</v>
      </c>
      <c r="CU117" s="18">
        <f>CT117*VLOOKUP('Données projet'!$B$13,Paramètres!$A$1:$I$89,3,0)*VLOOKUP('Données projet'!$B$13,Paramètres!$A$1:$I$89,5,0)</f>
        <v>172.21860000000012</v>
      </c>
      <c r="CV117" s="14">
        <f t="shared" si="95"/>
        <v>43.586540590608614</v>
      </c>
      <c r="CW117" s="22">
        <f t="shared" si="67"/>
        <v>375.86061986197689</v>
      </c>
      <c r="CX117" s="60">
        <f t="shared" si="68"/>
        <v>669.1939531953102</v>
      </c>
      <c r="CY117" s="60">
        <f ca="1">AVERAGE(OFFSET($CX$3,0,0,'Données projet'!$E$13+1,1))-AVERAGE(OFFSET($H$3,0,0,'Données projet'!$E$13+1,1))</f>
        <v>285.59863510278109</v>
      </c>
      <c r="CZ117" s="60">
        <f t="shared" si="96"/>
        <v>190.4880882944471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2.8846153846153868</v>
      </c>
      <c r="DO117" s="13">
        <f>IF('Données projet'!$A$166&gt;35,DO116+DN117-DW116,IF(A117&lt;'Données projet'!$A$166,$DL$205^A117,IF(A117='Données projet'!$A$166,'Données projet'!$B$166,DO116+DN117-DW116)))</f>
        <v>313.461538461538</v>
      </c>
      <c r="DP117" s="18">
        <f>DO117*VLOOKUP('Données projet'!$B$14,Paramètres!$A$1:$I$89,3,0)*VLOOKUP('Données projet'!$B$14,Paramètres!$A$1:$I$89,5,0)</f>
        <v>327.62999999999954</v>
      </c>
      <c r="DQ117" s="14">
        <f t="shared" si="97"/>
        <v>76.938739773947404</v>
      </c>
      <c r="DR117" s="22">
        <f t="shared" si="70"/>
        <v>704.62388843962435</v>
      </c>
      <c r="DS117" s="60">
        <f t="shared" si="71"/>
        <v>997.95722177295761</v>
      </c>
      <c r="DT117" s="60">
        <f ca="1">AVERAGE(OFFSET($DS$3,0,0,'Données projet'!$E$14+1,1))-AVERAGE(OFFSET($H$3,0,0,'Données projet'!$E$14+1,1))</f>
        <v>490.80835580536689</v>
      </c>
      <c r="DU117" s="60">
        <f t="shared" si="98"/>
        <v>302.12261539953789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0.33791417182155931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0.33791417182155931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-1.7053025658242404E-13</v>
      </c>
      <c r="EK117" s="18">
        <f>EJ117*VLOOKUP('Données projet'!$B$15,Paramètres!$A$1:$I$89,3,0)*VLOOKUP('Données projet'!$B$15,Paramètres!$A$1:$I$89,5,0)</f>
        <v>-1.4897523215040567E-13</v>
      </c>
      <c r="EL117" s="14" t="e">
        <f t="shared" si="99"/>
        <v>#NUM!</v>
      </c>
      <c r="EM117" s="22" t="e">
        <f t="shared" si="73"/>
        <v>#NUM!</v>
      </c>
      <c r="EN117" s="60" t="e">
        <f t="shared" si="74"/>
        <v>#NUM!</v>
      </c>
      <c r="EO117" s="60">
        <f ca="1">AVERAGE(OFFSET($EN$3,0,0,'Données projet'!$E$15+1,1))-AVERAGE(OFFSET($H$3,0,0,'Données projet'!$E$15+1,1))</f>
        <v>339.58437495284466</v>
      </c>
      <c r="EP117" s="60">
        <f t="shared" si="100"/>
        <v>371.26234252426531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0.543064786069964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0.543064786069964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5.6843418860808015E-14</v>
      </c>
      <c r="FF117" s="18">
        <f>FE117*VLOOKUP('Données projet'!$B$16,Paramètres!$A$1:$I$89,3,0)*VLOOKUP('Données projet'!$B$16,Paramètres!$A$1:$I$89,5,0)</f>
        <v>3.813056537183002E-14</v>
      </c>
      <c r="FG117" s="14">
        <f t="shared" si="101"/>
        <v>6.4086286045526829E-13</v>
      </c>
      <c r="FH117" s="22">
        <f t="shared" si="76"/>
        <v>1.1825802166488628E-12</v>
      </c>
      <c r="FI117" s="60">
        <f t="shared" si="77"/>
        <v>293.33333333333451</v>
      </c>
      <c r="FJ117" s="60">
        <f ca="1">AVERAGE(OFFSET($FI$3,0,0,'Données projet'!$E$16+1,1))-AVERAGE(OFFSET($H$3,0,0,'Données projet'!$E$16+1,1))</f>
        <v>261.34571165681393</v>
      </c>
      <c r="FK117" s="60">
        <f t="shared" si="102"/>
        <v>207.9851454455669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8.5265128291212022E-14</v>
      </c>
      <c r="GA117" s="18">
        <f>FZ117*VLOOKUP('Données projet'!$B$17,Paramètres!$A$1:$I$89,3,0)*VLOOKUP('Données projet'!$B$17,Paramètres!$A$1:$I$89,5,0)</f>
        <v>7.7147888077888636E-14</v>
      </c>
      <c r="GB117" s="14">
        <f t="shared" si="103"/>
        <v>1.19451494619564E-12</v>
      </c>
      <c r="GC117" s="22">
        <f t="shared" si="79"/>
        <v>2.2148127696930623E-12</v>
      </c>
      <c r="GD117" s="60">
        <f t="shared" si="80"/>
        <v>293.33333333333553</v>
      </c>
      <c r="GE117" s="60">
        <f ca="1">AVERAGE(OFFSET($GD$3,0,0,'Données projet'!$E$17+1,1))-AVERAGE(OFFSET($H$3,0,0,'Données projet'!$E$17+1,1))</f>
        <v>195.57390574886637</v>
      </c>
      <c r="GF117" s="60">
        <f t="shared" si="104"/>
        <v>270.42511985134007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4.5481937223803282E-2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4.5481937223803282E-2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-1.7053025658242404E-13</v>
      </c>
      <c r="GV117" s="18">
        <f>GU117*VLOOKUP('Données projet'!$B$18,Paramètres!$A$1:$I$89,3,0)*VLOOKUP('Données projet'!$B$18,Paramètres!$A$1:$I$89,5,0)</f>
        <v>-1.3567387213697657E-13</v>
      </c>
      <c r="GW117" s="14" t="e">
        <f t="shared" si="105"/>
        <v>#NUM!</v>
      </c>
      <c r="GX117" s="22" t="e">
        <f t="shared" si="82"/>
        <v>#NUM!</v>
      </c>
      <c r="GY117" s="60" t="e">
        <f t="shared" si="83"/>
        <v>#NUM!</v>
      </c>
      <c r="GZ117" s="60">
        <f ca="1">AVERAGE(OFFSET($GY$3,0,0,'Données projet'!$E$18+1,1))-AVERAGE(OFFSET($H$3,0,0,'Données projet'!$E$18+1,1))</f>
        <v>312.53381881960331</v>
      </c>
      <c r="HA117" s="60">
        <f t="shared" si="106"/>
        <v>342.06887933351783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0.49457685874228829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0.49457685874228829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8">
        <f t="shared" si="56"/>
        <v>256.66666666666669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-2.8421709430404007E-13</v>
      </c>
      <c r="O118" s="14">
        <f>N118*VLOOKUP('Données projet'!$B$9,Paramètres!$A$1:$I$89,3,0)*VLOOKUP('Données projet'!$B$9,Paramètres!$A$1:$I$89,5,0)</f>
        <v>-1.69961822393816E-13</v>
      </c>
      <c r="P118" s="14" t="e">
        <f t="shared" si="87"/>
        <v>#NUM!</v>
      </c>
      <c r="Q118" s="22" t="e">
        <f t="shared" si="107"/>
        <v>#NUM!</v>
      </c>
      <c r="R118" s="60" t="e">
        <f t="shared" si="55"/>
        <v>#NUM!</v>
      </c>
      <c r="S118" s="60">
        <f ca="1">AVERAGE(OFFSET($R$3,0,0,'Données projet'!$E$9+1,1))-AVERAGE(OFFSET($H$3,0,0,'Données projet'!$E$9+1,1))</f>
        <v>289.2405918938332</v>
      </c>
      <c r="T118" s="60">
        <f t="shared" si="88"/>
        <v>229.06617320689008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1.029975989923074</v>
      </c>
      <c r="AA118" s="23">
        <f>EXP(-LN(2)/25)*AA117+(1-EXP(-LN(2)/25))/(LN(2)/25)*Calculateur!V118*Calculateur!X118*VLOOKUP('Données projet'!$B$9,Paramètres!$A$1:$I$89,3,0)*0.475*44/12</f>
        <v>1.9977263312331888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3.027702321156263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>
        <f>VLOOKUP(A118,'Données projet'!$A$61:$I$81,2,0)</f>
        <v>304</v>
      </c>
      <c r="AG118" s="13">
        <f>VLOOKUP(A118,'Données projet'!$A$61:$I$81,9,0)</f>
        <v>4</v>
      </c>
      <c r="AH118" s="13">
        <f t="array" ref="AH118">INDEX(AG:AG,MIN(IF(ISNUMBER(AG118:AG314),ROW(AG118:AG314),"")))</f>
        <v>4</v>
      </c>
      <c r="AI118" s="14">
        <f>IF('Données projet'!$A$62&gt;35,AI117+AH118-AQ117,IF(A118&lt;'Données projet'!$A$62,$AF$205^A118,IF(A118='Données projet'!$A$62,'Données projet'!$B$62,AI117+AH118-AQ117)))</f>
        <v>303.99999999999972</v>
      </c>
      <c r="AJ118" s="14">
        <f>AI118*VLOOKUP('Données projet'!$B$10,Paramètres!$A$1:$I$89,3,0)*VLOOKUP('Données projet'!$B$10,Paramètres!$A$1:$I$89,5,0)</f>
        <v>308.25599999999974</v>
      </c>
      <c r="AK118" s="14">
        <f t="shared" si="89"/>
        <v>72.904494055753887</v>
      </c>
      <c r="AL118" s="22">
        <f t="shared" si="58"/>
        <v>663.85452714710425</v>
      </c>
      <c r="AM118" s="60">
        <f t="shared" si="59"/>
        <v>957.18786048043762</v>
      </c>
      <c r="AN118" s="60">
        <f ca="1">AVERAGE(OFFSET($AM$3,0,0,'Données projet'!$E$10+1,1))-AVERAGE(OFFSET($H$3,0,0,'Données projet'!$E$10+1,1))</f>
        <v>474.89273620758723</v>
      </c>
      <c r="AO118" s="60">
        <f t="shared" si="90"/>
        <v>254.25036207346591</v>
      </c>
      <c r="AP118" s="16">
        <f>IF(ISNA(VLOOKUP(A118,'Données projet'!$A$61:$I$81,3,0)),0,VLOOKUP(A118,'Données projet'!$A$61:$I$81,3,0))</f>
        <v>10</v>
      </c>
      <c r="AQ118" s="16">
        <f>IF(ISNA(VLOOKUP(A118,'Données projet'!$A$61:$I$81,4,0)),0,VLOOKUP(A118,'Données projet'!$A$61:$I$81,4,0))</f>
        <v>37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-2.2737367544323206E-13</v>
      </c>
      <c r="BE118" s="14">
        <f>BD118*VLOOKUP('Données projet'!$B$11,Paramètres!$A$1:$I$89,3,0)*VLOOKUP('Données projet'!$B$11,Paramètres!$A$1:$I$89,5,0)</f>
        <v>-1.3596945791505279E-13</v>
      </c>
      <c r="BF118" s="14" t="e">
        <f t="shared" si="91"/>
        <v>#NUM!</v>
      </c>
      <c r="BG118" s="22" t="e">
        <f t="shared" si="61"/>
        <v>#NUM!</v>
      </c>
      <c r="BH118" s="60" t="e">
        <f t="shared" si="62"/>
        <v>#NUM!</v>
      </c>
      <c r="BI118" s="60">
        <f ca="1">AVERAGE(OFFSET($BH$3,0,0,'Données projet'!$E$11+1,1))-AVERAGE(OFFSET($H$3,0,0,'Données projet'!$E$11+1,1))</f>
        <v>260.05715565502118</v>
      </c>
      <c r="BJ118" s="60">
        <f t="shared" si="92"/>
        <v>269.95556918835911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2.025485880134553</v>
      </c>
      <c r="BR118" s="23">
        <f>EXP(-LN(2)/2)*BR117+(1-EXP(-LN(2)/2))/(LN(2)/2)*BL118*BO118*VLOOKUP('Données projet'!$B$11,Paramètres!$A$1:$I$89,3,0)*0.475*44/12</f>
        <v>2.1199398781840665E-12</v>
      </c>
      <c r="BS118" s="24">
        <f t="shared" si="63"/>
        <v>2.0254858801366731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2.2737367544323206E-13</v>
      </c>
      <c r="BZ118" s="14">
        <f>BY118*VLOOKUP('Données projet'!$B$12,Paramètres!$A$1:$I$89,3,0)*VLOOKUP('Données projet'!$B$12,Paramètres!$A$1:$I$89,5,0)</f>
        <v>1.2710188457276673E-13</v>
      </c>
      <c r="CA118" s="14">
        <f t="shared" si="93"/>
        <v>1.856866851063998E-12</v>
      </c>
      <c r="CB118" s="22">
        <f t="shared" si="64"/>
        <v>3.4554122145673649E-12</v>
      </c>
      <c r="CC118" s="60">
        <f t="shared" si="65"/>
        <v>293.33333333333678</v>
      </c>
      <c r="CD118" s="60">
        <f ca="1">AVERAGE(OFFSET($CC$3,0,0,'Données projet'!$E$12+1,1))-AVERAGE(OFFSET($H$3,0,0,'Données projet'!$E$12+1,1))</f>
        <v>323.98185264074681</v>
      </c>
      <c r="CE118" s="60">
        <f t="shared" si="94"/>
        <v>301.22207291854005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0.41444297395046803</v>
      </c>
      <c r="CM118" s="23">
        <f>EXP(-LN(2)/2)*CM117+(1-EXP(-LN(2)/2))/(LN(2)/2)*CG118*CJ118*VLOOKUP('Données projet'!$B$12,Paramètres!$A$1:$I$89,3,0)*0.475*44/12</f>
        <v>2.5917467723811606E-12</v>
      </c>
      <c r="CN118" s="24">
        <f t="shared" si="66"/>
        <v>0.41444297395305979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7.0884615384615346</v>
      </c>
      <c r="CT118" s="13">
        <f>IF('Données projet'!$A$140&gt;35,CT117+CS118-DB117,IF(A118&lt;'Données projet'!$A$140,$CQ$205^A118,IF(A118='Données projet'!$A$140,'Données projet'!$B$140,CT117+CS118-DB117)))</f>
        <v>375.07692307692338</v>
      </c>
      <c r="CU118" s="18">
        <f>CT118*VLOOKUP('Données projet'!$B$13,Paramètres!$A$1:$I$89,3,0)*VLOOKUP('Données projet'!$B$13,Paramètres!$A$1:$I$89,5,0)</f>
        <v>175.53600000000014</v>
      </c>
      <c r="CV118" s="14">
        <f t="shared" si="95"/>
        <v>44.327581520891123</v>
      </c>
      <c r="CW118" s="22">
        <f t="shared" si="67"/>
        <v>382.92907114888561</v>
      </c>
      <c r="CX118" s="60">
        <f t="shared" si="68"/>
        <v>676.26240448221893</v>
      </c>
      <c r="CY118" s="60">
        <f ca="1">AVERAGE(OFFSET($CX$3,0,0,'Données projet'!$E$13+1,1))-AVERAGE(OFFSET($H$3,0,0,'Données projet'!$E$13+1,1))</f>
        <v>285.59863510278109</v>
      </c>
      <c r="CZ118" s="60">
        <f t="shared" si="96"/>
        <v>190.4880882944471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2.8846153846153868</v>
      </c>
      <c r="DO118" s="13">
        <f>IF('Données projet'!$A$166&gt;35,DO117+DN118-DW117,IF(A118&lt;'Données projet'!$A$166,$DL$205^A118,IF(A118='Données projet'!$A$166,'Données projet'!$B$166,DO117+DN118-DW117)))</f>
        <v>316.34615384615336</v>
      </c>
      <c r="DP118" s="18">
        <f>DO118*VLOOKUP('Données projet'!$B$14,Paramètres!$A$1:$I$89,3,0)*VLOOKUP('Données projet'!$B$14,Paramètres!$A$1:$I$89,5,0)</f>
        <v>330.64499999999953</v>
      </c>
      <c r="DQ118" s="14">
        <f t="shared" si="97"/>
        <v>77.564016927186358</v>
      </c>
      <c r="DR118" s="22">
        <f t="shared" si="70"/>
        <v>710.96403781484867</v>
      </c>
      <c r="DS118" s="60">
        <f t="shared" si="71"/>
        <v>1004.297371148182</v>
      </c>
      <c r="DT118" s="60">
        <f ca="1">AVERAGE(OFFSET($DS$3,0,0,'Données projet'!$E$14+1,1))-AVERAGE(OFFSET($H$3,0,0,'Données projet'!$E$14+1,1))</f>
        <v>490.80835580536689</v>
      </c>
      <c r="DU118" s="60">
        <f t="shared" si="98"/>
        <v>302.12261539953789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0.33128788101943191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0.33128788101943191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-1.7053025658242404E-13</v>
      </c>
      <c r="EK118" s="18">
        <f>EJ118*VLOOKUP('Données projet'!$B$15,Paramètres!$A$1:$I$89,3,0)*VLOOKUP('Données projet'!$B$15,Paramètres!$A$1:$I$89,5,0)</f>
        <v>-1.4897523215040567E-13</v>
      </c>
      <c r="EL118" s="14" t="e">
        <f t="shared" si="99"/>
        <v>#NUM!</v>
      </c>
      <c r="EM118" s="22" t="e">
        <f t="shared" si="73"/>
        <v>#NUM!</v>
      </c>
      <c r="EN118" s="60" t="e">
        <f t="shared" si="74"/>
        <v>#NUM!</v>
      </c>
      <c r="EO118" s="60">
        <f ca="1">AVERAGE(OFFSET($EN$3,0,0,'Données projet'!$E$15+1,1))-AVERAGE(OFFSET($H$3,0,0,'Données projet'!$E$15+1,1))</f>
        <v>339.58437495284466</v>
      </c>
      <c r="EP118" s="60">
        <f t="shared" si="100"/>
        <v>371.26234252426531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0.53241561685194461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0.53241561685194461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5.6843418860808015E-14</v>
      </c>
      <c r="FF118" s="18">
        <f>FE118*VLOOKUP('Données projet'!$B$16,Paramètres!$A$1:$I$89,3,0)*VLOOKUP('Données projet'!$B$16,Paramètres!$A$1:$I$89,5,0)</f>
        <v>3.813056537183002E-14</v>
      </c>
      <c r="FG118" s="14">
        <f t="shared" si="101"/>
        <v>6.4086286045526829E-13</v>
      </c>
      <c r="FH118" s="22">
        <f t="shared" si="76"/>
        <v>1.1825802166488628E-12</v>
      </c>
      <c r="FI118" s="60">
        <f t="shared" si="77"/>
        <v>293.33333333333451</v>
      </c>
      <c r="FJ118" s="60">
        <f ca="1">AVERAGE(OFFSET($FI$3,0,0,'Données projet'!$E$16+1,1))-AVERAGE(OFFSET($H$3,0,0,'Données projet'!$E$16+1,1))</f>
        <v>261.34571165681393</v>
      </c>
      <c r="FK118" s="60">
        <f t="shared" si="102"/>
        <v>207.9851454455669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8.5265128291212022E-14</v>
      </c>
      <c r="GA118" s="18">
        <f>FZ118*VLOOKUP('Données projet'!$B$17,Paramètres!$A$1:$I$89,3,0)*VLOOKUP('Données projet'!$B$17,Paramètres!$A$1:$I$89,5,0)</f>
        <v>7.7147888077888636E-14</v>
      </c>
      <c r="GB118" s="14">
        <f t="shared" si="103"/>
        <v>1.19451494619564E-12</v>
      </c>
      <c r="GC118" s="22">
        <f t="shared" si="79"/>
        <v>2.2148127696930623E-12</v>
      </c>
      <c r="GD118" s="60">
        <f t="shared" si="80"/>
        <v>293.33333333333553</v>
      </c>
      <c r="GE118" s="60">
        <f ca="1">AVERAGE(OFFSET($GD$3,0,0,'Données projet'!$E$17+1,1))-AVERAGE(OFFSET($H$3,0,0,'Données projet'!$E$17+1,1))</f>
        <v>195.57390574886637</v>
      </c>
      <c r="GF118" s="60">
        <f t="shared" si="104"/>
        <v>270.42511985134007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4.4590064176086984E-2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4.4590064176086984E-2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-1.7053025658242404E-13</v>
      </c>
      <c r="GV118" s="18">
        <f>GU118*VLOOKUP('Données projet'!$B$18,Paramètres!$A$1:$I$89,3,0)*VLOOKUP('Données projet'!$B$18,Paramètres!$A$1:$I$89,5,0)</f>
        <v>-1.3567387213697657E-13</v>
      </c>
      <c r="GW118" s="14" t="e">
        <f t="shared" si="105"/>
        <v>#NUM!</v>
      </c>
      <c r="GX118" s="22" t="e">
        <f t="shared" si="82"/>
        <v>#NUM!</v>
      </c>
      <c r="GY118" s="60" t="e">
        <f t="shared" si="83"/>
        <v>#NUM!</v>
      </c>
      <c r="GZ118" s="60">
        <f ca="1">AVERAGE(OFFSET($GY$3,0,0,'Données projet'!$E$18+1,1))-AVERAGE(OFFSET($H$3,0,0,'Données projet'!$E$18+1,1))</f>
        <v>312.53381881960331</v>
      </c>
      <c r="HA118" s="60">
        <f t="shared" si="106"/>
        <v>342.06887933351783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0.48487850820444922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0.48487850820444922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8">
        <f t="shared" si="56"/>
        <v>256.66666666666669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-2.8421709430404007E-13</v>
      </c>
      <c r="O119" s="14">
        <f>N119*VLOOKUP('Données projet'!$B$9,Paramètres!$A$1:$I$89,3,0)*VLOOKUP('Données projet'!$B$9,Paramètres!$A$1:$I$89,5,0)</f>
        <v>-1.69961822393816E-13</v>
      </c>
      <c r="P119" s="14" t="e">
        <f t="shared" si="87"/>
        <v>#NUM!</v>
      </c>
      <c r="Q119" s="22" t="e">
        <f t="shared" si="107"/>
        <v>#NUM!</v>
      </c>
      <c r="R119" s="60" t="e">
        <f t="shared" si="55"/>
        <v>#NUM!</v>
      </c>
      <c r="S119" s="60">
        <f ca="1">AVERAGE(OFFSET($R$3,0,0,'Données projet'!$E$9+1,1))-AVERAGE(OFFSET($H$3,0,0,'Données projet'!$E$9+1,1))</f>
        <v>289.2405918938332</v>
      </c>
      <c r="T119" s="60">
        <f t="shared" si="88"/>
        <v>229.06617320689008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1.0097787889840044</v>
      </c>
      <c r="AA119" s="23">
        <f>EXP(-LN(2)/25)*AA118+(1-EXP(-LN(2)/25))/(LN(2)/25)*Calculateur!V119*Calculateur!X119*VLOOKUP('Données projet'!$B$9,Paramètres!$A$1:$I$89,3,0)*0.475*44/12</f>
        <v>1.9430983996497553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2.9528771886337597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3.4</v>
      </c>
      <c r="AI119" s="14">
        <f>IF('Données projet'!$A$62&gt;35,AI118+AH119-AQ118,IF(A119&lt;'Données projet'!$A$62,$AF$205^A119,IF(A119='Données projet'!$A$62,'Données projet'!$B$62,AI118+AH119-AQ118)))</f>
        <v>270.39999999999969</v>
      </c>
      <c r="AJ119" s="14">
        <f>AI119*VLOOKUP('Données projet'!$B$10,Paramètres!$A$1:$I$89,3,0)*VLOOKUP('Données projet'!$B$10,Paramètres!$A$1:$I$89,5,0)</f>
        <v>274.18559999999974</v>
      </c>
      <c r="AK119" s="14">
        <f t="shared" si="89"/>
        <v>65.736762389907383</v>
      </c>
      <c r="AL119" s="22">
        <f t="shared" si="58"/>
        <v>592.03144782908828</v>
      </c>
      <c r="AM119" s="60">
        <f t="shared" si="59"/>
        <v>885.36478116242165</v>
      </c>
      <c r="AN119" s="60">
        <f ca="1">AVERAGE(OFFSET($AM$3,0,0,'Données projet'!$E$10+1,1))-AVERAGE(OFFSET($H$3,0,0,'Données projet'!$E$10+1,1))</f>
        <v>474.89273620758723</v>
      </c>
      <c r="AO119" s="60">
        <f t="shared" si="90"/>
        <v>254.25036207346591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-2.2737367544323206E-13</v>
      </c>
      <c r="BE119" s="14">
        <f>BD119*VLOOKUP('Données projet'!$B$11,Paramètres!$A$1:$I$89,3,0)*VLOOKUP('Données projet'!$B$11,Paramètres!$A$1:$I$89,5,0)</f>
        <v>-1.3596945791505279E-13</v>
      </c>
      <c r="BF119" s="14" t="e">
        <f t="shared" si="91"/>
        <v>#NUM!</v>
      </c>
      <c r="BG119" s="22" t="e">
        <f t="shared" si="61"/>
        <v>#NUM!</v>
      </c>
      <c r="BH119" s="60" t="e">
        <f t="shared" si="62"/>
        <v>#NUM!</v>
      </c>
      <c r="BI119" s="60">
        <f ca="1">AVERAGE(OFFSET($BH$3,0,0,'Données projet'!$E$11+1,1))-AVERAGE(OFFSET($H$3,0,0,'Données projet'!$E$11+1,1))</f>
        <v>260.05715565502118</v>
      </c>
      <c r="BJ119" s="60">
        <f t="shared" si="92"/>
        <v>269.95556918835911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1.9700988622266005</v>
      </c>
      <c r="BR119" s="23">
        <f>EXP(-LN(2)/2)*BR118+(1-EXP(-LN(2)/2))/(LN(2)/2)*BL119*BO119*VLOOKUP('Données projet'!$B$11,Paramètres!$A$1:$I$89,3,0)*0.475*44/12</f>
        <v>1.4990238635717369E-12</v>
      </c>
      <c r="BS119" s="24">
        <f t="shared" si="63"/>
        <v>1.9700988622280995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2.2737367544323206E-13</v>
      </c>
      <c r="BZ119" s="14">
        <f>BY119*VLOOKUP('Données projet'!$B$12,Paramètres!$A$1:$I$89,3,0)*VLOOKUP('Données projet'!$B$12,Paramètres!$A$1:$I$89,5,0)</f>
        <v>1.2710188457276673E-13</v>
      </c>
      <c r="CA119" s="14">
        <f t="shared" si="93"/>
        <v>1.856866851063998E-12</v>
      </c>
      <c r="CB119" s="22">
        <f t="shared" si="64"/>
        <v>3.4554122145673649E-12</v>
      </c>
      <c r="CC119" s="60">
        <f t="shared" si="65"/>
        <v>293.33333333333678</v>
      </c>
      <c r="CD119" s="60">
        <f ca="1">AVERAGE(OFFSET($CC$3,0,0,'Données projet'!$E$12+1,1))-AVERAGE(OFFSET($H$3,0,0,'Données projet'!$E$12+1,1))</f>
        <v>323.98185264074681</v>
      </c>
      <c r="CE119" s="60">
        <f t="shared" si="94"/>
        <v>301.22207291854005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0.40311000903318372</v>
      </c>
      <c r="CM119" s="23">
        <f>EXP(-LN(2)/2)*CM118+(1-EXP(-LN(2)/2))/(LN(2)/2)*CG119*CJ119*VLOOKUP('Données projet'!$B$12,Paramètres!$A$1:$I$89,3,0)*0.475*44/12</f>
        <v>1.8326417178690661E-12</v>
      </c>
      <c r="CN119" s="24">
        <f t="shared" si="66"/>
        <v>0.40311000903501637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7.0884615384615346</v>
      </c>
      <c r="CT119" s="13">
        <f>IF('Données projet'!$A$140&gt;35,CT118+CS119-DB118,IF(A119&lt;'Données projet'!$A$140,$CQ$205^A119,IF(A119='Données projet'!$A$140,'Données projet'!$B$140,CT118+CS119-DB118)))</f>
        <v>382.16538461538494</v>
      </c>
      <c r="CU119" s="18">
        <f>CT119*VLOOKUP('Données projet'!$B$13,Paramètres!$A$1:$I$89,3,0)*VLOOKUP('Données projet'!$B$13,Paramètres!$A$1:$I$89,5,0)</f>
        <v>178.85340000000014</v>
      </c>
      <c r="CV119" s="14">
        <f t="shared" si="95"/>
        <v>45.06699399320177</v>
      </c>
      <c r="CW119" s="22">
        <f t="shared" si="67"/>
        <v>389.99468620482668</v>
      </c>
      <c r="CX119" s="60">
        <f t="shared" si="68"/>
        <v>683.32801953815999</v>
      </c>
      <c r="CY119" s="60">
        <f ca="1">AVERAGE(OFFSET($CX$3,0,0,'Données projet'!$E$13+1,1))-AVERAGE(OFFSET($H$3,0,0,'Données projet'!$E$13+1,1))</f>
        <v>285.59863510278109</v>
      </c>
      <c r="CZ119" s="60">
        <f t="shared" si="96"/>
        <v>190.4880882944471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2.8846153846153868</v>
      </c>
      <c r="DO119" s="13">
        <f>IF('Données projet'!$A$166&gt;35,DO118+DN119-DW118,IF(A119&lt;'Données projet'!$A$166,$DL$205^A119,IF(A119='Données projet'!$A$166,'Données projet'!$B$166,DO118+DN119-DW118)))</f>
        <v>319.23076923076871</v>
      </c>
      <c r="DP119" s="18">
        <f>DO119*VLOOKUP('Données projet'!$B$14,Paramètres!$A$1:$I$89,3,0)*VLOOKUP('Données projet'!$B$14,Paramètres!$A$1:$I$89,5,0)</f>
        <v>333.65999999999946</v>
      </c>
      <c r="DQ119" s="14">
        <f t="shared" si="97"/>
        <v>78.188630754756275</v>
      </c>
      <c r="DR119" s="22">
        <f t="shared" si="70"/>
        <v>717.30303189786616</v>
      </c>
      <c r="DS119" s="60">
        <f t="shared" si="71"/>
        <v>1010.6363652311995</v>
      </c>
      <c r="DT119" s="60">
        <f ca="1">AVERAGE(OFFSET($DS$3,0,0,'Données projet'!$E$14+1,1))-AVERAGE(OFFSET($H$3,0,0,'Données projet'!$E$14+1,1))</f>
        <v>490.80835580536689</v>
      </c>
      <c r="DU119" s="60">
        <f t="shared" si="98"/>
        <v>302.12261539953789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0.32479152773829595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0.32479152773829595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-1.7053025658242404E-13</v>
      </c>
      <c r="EK119" s="18">
        <f>EJ119*VLOOKUP('Données projet'!$B$15,Paramètres!$A$1:$I$89,3,0)*VLOOKUP('Données projet'!$B$15,Paramètres!$A$1:$I$89,5,0)</f>
        <v>-1.4897523215040567E-13</v>
      </c>
      <c r="EL119" s="14" t="e">
        <f t="shared" si="99"/>
        <v>#NUM!</v>
      </c>
      <c r="EM119" s="22" t="e">
        <f t="shared" si="73"/>
        <v>#NUM!</v>
      </c>
      <c r="EN119" s="60" t="e">
        <f t="shared" si="74"/>
        <v>#NUM!</v>
      </c>
      <c r="EO119" s="60">
        <f ca="1">AVERAGE(OFFSET($EN$3,0,0,'Données projet'!$E$15+1,1))-AVERAGE(OFFSET($H$3,0,0,'Données projet'!$E$15+1,1))</f>
        <v>339.58437495284466</v>
      </c>
      <c r="EP119" s="60">
        <f t="shared" si="100"/>
        <v>371.26234252426531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0.52197527134693866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0.52197527134693866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5.6843418860808015E-14</v>
      </c>
      <c r="FF119" s="18">
        <f>FE119*VLOOKUP('Données projet'!$B$16,Paramètres!$A$1:$I$89,3,0)*VLOOKUP('Données projet'!$B$16,Paramètres!$A$1:$I$89,5,0)</f>
        <v>3.813056537183002E-14</v>
      </c>
      <c r="FG119" s="14">
        <f t="shared" si="101"/>
        <v>6.4086286045526829E-13</v>
      </c>
      <c r="FH119" s="22">
        <f t="shared" si="76"/>
        <v>1.1825802166488628E-12</v>
      </c>
      <c r="FI119" s="60">
        <f t="shared" si="77"/>
        <v>293.33333333333451</v>
      </c>
      <c r="FJ119" s="60">
        <f ca="1">AVERAGE(OFFSET($FI$3,0,0,'Données projet'!$E$16+1,1))-AVERAGE(OFFSET($H$3,0,0,'Données projet'!$E$16+1,1))</f>
        <v>261.34571165681393</v>
      </c>
      <c r="FK119" s="60">
        <f t="shared" si="102"/>
        <v>207.9851454455669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8.5265128291212022E-14</v>
      </c>
      <c r="GA119" s="18">
        <f>FZ119*VLOOKUP('Données projet'!$B$17,Paramètres!$A$1:$I$89,3,0)*VLOOKUP('Données projet'!$B$17,Paramètres!$A$1:$I$89,5,0)</f>
        <v>7.7147888077888636E-14</v>
      </c>
      <c r="GB119" s="14">
        <f t="shared" si="103"/>
        <v>1.19451494619564E-12</v>
      </c>
      <c r="GC119" s="22">
        <f t="shared" si="79"/>
        <v>2.2148127696930623E-12</v>
      </c>
      <c r="GD119" s="60">
        <f t="shared" si="80"/>
        <v>293.33333333333553</v>
      </c>
      <c r="GE119" s="60">
        <f ca="1">AVERAGE(OFFSET($GD$3,0,0,'Données projet'!$E$17+1,1))-AVERAGE(OFFSET($H$3,0,0,'Données projet'!$E$17+1,1))</f>
        <v>195.57390574886637</v>
      </c>
      <c r="GF119" s="60">
        <f t="shared" si="104"/>
        <v>270.42511985134007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4.3715680214847563E-2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4.3715680214847563E-2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-1.7053025658242404E-13</v>
      </c>
      <c r="GV119" s="18">
        <f>GU119*VLOOKUP('Données projet'!$B$18,Paramètres!$A$1:$I$89,3,0)*VLOOKUP('Données projet'!$B$18,Paramètres!$A$1:$I$89,5,0)</f>
        <v>-1.3567387213697657E-13</v>
      </c>
      <c r="GW119" s="14" t="e">
        <f t="shared" si="105"/>
        <v>#NUM!</v>
      </c>
      <c r="GX119" s="22" t="e">
        <f t="shared" si="82"/>
        <v>#NUM!</v>
      </c>
      <c r="GY119" s="60" t="e">
        <f t="shared" si="83"/>
        <v>#NUM!</v>
      </c>
      <c r="GZ119" s="60">
        <f ca="1">AVERAGE(OFFSET($GY$3,0,0,'Données projet'!$E$18+1,1))-AVERAGE(OFFSET($H$3,0,0,'Données projet'!$E$18+1,1))</f>
        <v>312.53381881960331</v>
      </c>
      <c r="HA119" s="60">
        <f t="shared" si="106"/>
        <v>342.06887933351783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0.4753703364052474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0.4753703364052474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8">
        <f t="shared" si="56"/>
        <v>256.66666666666669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-2.8421709430404007E-13</v>
      </c>
      <c r="O120" s="14">
        <f>N120*VLOOKUP('Données projet'!$B$9,Paramètres!$A$1:$I$89,3,0)*VLOOKUP('Données projet'!$B$9,Paramètres!$A$1:$I$89,5,0)</f>
        <v>-1.69961822393816E-13</v>
      </c>
      <c r="P120" s="14" t="e">
        <f t="shared" si="87"/>
        <v>#NUM!</v>
      </c>
      <c r="Q120" s="22" t="e">
        <f t="shared" si="107"/>
        <v>#NUM!</v>
      </c>
      <c r="R120" s="60" t="e">
        <f t="shared" si="55"/>
        <v>#NUM!</v>
      </c>
      <c r="S120" s="60">
        <f ca="1">AVERAGE(OFFSET($R$3,0,0,'Données projet'!$E$9+1,1))-AVERAGE(OFFSET($H$3,0,0,'Données projet'!$E$9+1,1))</f>
        <v>289.2405918938332</v>
      </c>
      <c r="T120" s="60">
        <f t="shared" si="88"/>
        <v>229.06617320689008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0.98997764283627387</v>
      </c>
      <c r="AA120" s="23">
        <f>EXP(-LN(2)/25)*AA119+(1-EXP(-LN(2)/25))/(LN(2)/25)*Calculateur!V120*Calculateur!X120*VLOOKUP('Données projet'!$B$9,Paramètres!$A$1:$I$89,3,0)*0.475*44/12</f>
        <v>1.889964271728229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2.8799419145645029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3.4</v>
      </c>
      <c r="AI120" s="14">
        <f>IF('Données projet'!$A$62&gt;35,AI119+AH120-AQ119,IF(A120&lt;'Données projet'!$A$62,$AF$205^A120,IF(A120='Données projet'!$A$62,'Données projet'!$B$62,AI119+AH120-AQ119)))</f>
        <v>273.79999999999967</v>
      </c>
      <c r="AJ120" s="14">
        <f>AI120*VLOOKUP('Données projet'!$B$10,Paramètres!$A$1:$I$89,3,0)*VLOOKUP('Données projet'!$B$10,Paramètres!$A$1:$I$89,5,0)</f>
        <v>277.6331999999997</v>
      </c>
      <c r="AK120" s="14">
        <f t="shared" si="89"/>
        <v>66.466589162975581</v>
      </c>
      <c r="AL120" s="22">
        <f t="shared" si="58"/>
        <v>599.30713279218196</v>
      </c>
      <c r="AM120" s="60">
        <f t="shared" si="59"/>
        <v>892.64046612551533</v>
      </c>
      <c r="AN120" s="60">
        <f ca="1">AVERAGE(OFFSET($AM$3,0,0,'Données projet'!$E$10+1,1))-AVERAGE(OFFSET($H$3,0,0,'Données projet'!$E$10+1,1))</f>
        <v>474.89273620758723</v>
      </c>
      <c r="AO120" s="60">
        <f t="shared" si="90"/>
        <v>254.25036207346591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-2.2737367544323206E-13</v>
      </c>
      <c r="BE120" s="14">
        <f>BD120*VLOOKUP('Données projet'!$B$11,Paramètres!$A$1:$I$89,3,0)*VLOOKUP('Données projet'!$B$11,Paramètres!$A$1:$I$89,5,0)</f>
        <v>-1.3596945791505279E-13</v>
      </c>
      <c r="BF120" s="14" t="e">
        <f t="shared" si="91"/>
        <v>#NUM!</v>
      </c>
      <c r="BG120" s="22" t="e">
        <f t="shared" si="61"/>
        <v>#NUM!</v>
      </c>
      <c r="BH120" s="60" t="e">
        <f t="shared" si="62"/>
        <v>#NUM!</v>
      </c>
      <c r="BI120" s="60">
        <f ca="1">AVERAGE(OFFSET($BH$3,0,0,'Données projet'!$E$11+1,1))-AVERAGE(OFFSET($H$3,0,0,'Données projet'!$E$11+1,1))</f>
        <v>260.05715565502118</v>
      </c>
      <c r="BJ120" s="60">
        <f t="shared" si="92"/>
        <v>269.95556918835911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1.9162264052360176</v>
      </c>
      <c r="BR120" s="23">
        <f>EXP(-LN(2)/2)*BR119+(1-EXP(-LN(2)/2))/(LN(2)/2)*BL120*BO120*VLOOKUP('Données projet'!$B$11,Paramètres!$A$1:$I$89,3,0)*0.475*44/12</f>
        <v>1.0599699390920332E-12</v>
      </c>
      <c r="BS120" s="24">
        <f t="shared" si="63"/>
        <v>1.9162264052370777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2.2737367544323206E-13</v>
      </c>
      <c r="BZ120" s="14">
        <f>BY120*VLOOKUP('Données projet'!$B$12,Paramètres!$A$1:$I$89,3,0)*VLOOKUP('Données projet'!$B$12,Paramètres!$A$1:$I$89,5,0)</f>
        <v>1.2710188457276673E-13</v>
      </c>
      <c r="CA120" s="14">
        <f t="shared" si="93"/>
        <v>1.856866851063998E-12</v>
      </c>
      <c r="CB120" s="22">
        <f t="shared" si="64"/>
        <v>3.4554122145673649E-12</v>
      </c>
      <c r="CC120" s="60">
        <f t="shared" si="65"/>
        <v>293.33333333333678</v>
      </c>
      <c r="CD120" s="60">
        <f ca="1">AVERAGE(OFFSET($CC$3,0,0,'Données projet'!$E$12+1,1))-AVERAGE(OFFSET($H$3,0,0,'Données projet'!$E$12+1,1))</f>
        <v>323.98185264074681</v>
      </c>
      <c r="CE120" s="60">
        <f t="shared" si="94"/>
        <v>301.22207291854005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0.39208694463753724</v>
      </c>
      <c r="CM120" s="23">
        <f>EXP(-LN(2)/2)*CM119+(1-EXP(-LN(2)/2))/(LN(2)/2)*CG120*CJ120*VLOOKUP('Données projet'!$B$12,Paramètres!$A$1:$I$89,3,0)*0.475*44/12</f>
        <v>1.2958733861905803E-12</v>
      </c>
      <c r="CN120" s="24">
        <f t="shared" si="66"/>
        <v>0.39208694463883309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7.0884615384615346</v>
      </c>
      <c r="CT120" s="13">
        <f>IF('Données projet'!$A$140&gt;35,CT119+CS120-DB119,IF(A120&lt;'Données projet'!$A$140,$CQ$205^A120,IF(A120='Données projet'!$A$140,'Données projet'!$B$140,CT119+CS120-DB119)))</f>
        <v>389.2538461538465</v>
      </c>
      <c r="CU120" s="18">
        <f>CT120*VLOOKUP('Données projet'!$B$13,Paramètres!$A$1:$I$89,3,0)*VLOOKUP('Données projet'!$B$13,Paramètres!$A$1:$I$89,5,0)</f>
        <v>182.17080000000018</v>
      </c>
      <c r="CV120" s="14">
        <f t="shared" si="95"/>
        <v>45.804811695795266</v>
      </c>
      <c r="CW120" s="22">
        <f t="shared" si="67"/>
        <v>397.05752370351041</v>
      </c>
      <c r="CX120" s="60">
        <f t="shared" si="68"/>
        <v>690.39085703684373</v>
      </c>
      <c r="CY120" s="60">
        <f ca="1">AVERAGE(OFFSET($CX$3,0,0,'Données projet'!$E$13+1,1))-AVERAGE(OFFSET($H$3,0,0,'Données projet'!$E$13+1,1))</f>
        <v>285.59863510278109</v>
      </c>
      <c r="CZ120" s="60">
        <f t="shared" si="96"/>
        <v>190.4880882944471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2.8846153846153868</v>
      </c>
      <c r="DO120" s="13">
        <f>IF('Données projet'!$A$166&gt;35,DO119+DN120-DW119,IF(A120&lt;'Données projet'!$A$166,$DL$205^A120,IF(A120='Données projet'!$A$166,'Données projet'!$B$166,DO119+DN120-DW119)))</f>
        <v>322.11538461538407</v>
      </c>
      <c r="DP120" s="18">
        <f>DO120*VLOOKUP('Données projet'!$B$14,Paramètres!$A$1:$I$89,3,0)*VLOOKUP('Données projet'!$B$14,Paramètres!$A$1:$I$89,5,0)</f>
        <v>336.67499999999944</v>
      </c>
      <c r="DQ120" s="14">
        <f t="shared" si="97"/>
        <v>78.8125879449194</v>
      </c>
      <c r="DR120" s="22">
        <f t="shared" si="70"/>
        <v>723.64088233740028</v>
      </c>
      <c r="DS120" s="60">
        <f t="shared" si="71"/>
        <v>1016.9742156707337</v>
      </c>
      <c r="DT120" s="60">
        <f ca="1">AVERAGE(OFFSET($DS$3,0,0,'Données projet'!$E$14+1,1))-AVERAGE(OFFSET($H$3,0,0,'Données projet'!$E$14+1,1))</f>
        <v>490.80835580536689</v>
      </c>
      <c r="DU120" s="60">
        <f t="shared" si="98"/>
        <v>302.12261539953789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0.31842256398261881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0.31842256398261881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-1.7053025658242404E-13</v>
      </c>
      <c r="EK120" s="18">
        <f>EJ120*VLOOKUP('Données projet'!$B$15,Paramètres!$A$1:$I$89,3,0)*VLOOKUP('Données projet'!$B$15,Paramètres!$A$1:$I$89,5,0)</f>
        <v>-1.4897523215040567E-13</v>
      </c>
      <c r="EL120" s="14" t="e">
        <f t="shared" si="99"/>
        <v>#NUM!</v>
      </c>
      <c r="EM120" s="22" t="e">
        <f t="shared" si="73"/>
        <v>#NUM!</v>
      </c>
      <c r="EN120" s="60" t="e">
        <f t="shared" si="74"/>
        <v>#NUM!</v>
      </c>
      <c r="EO120" s="60">
        <f ca="1">AVERAGE(OFFSET($EN$3,0,0,'Données projet'!$E$15+1,1))-AVERAGE(OFFSET($H$3,0,0,'Données projet'!$E$15+1,1))</f>
        <v>339.58437495284466</v>
      </c>
      <c r="EP120" s="60">
        <f t="shared" si="100"/>
        <v>371.26234252426531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0.51173965464930393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0.51173965464930393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5.6843418860808015E-14</v>
      </c>
      <c r="FF120" s="18">
        <f>FE120*VLOOKUP('Données projet'!$B$16,Paramètres!$A$1:$I$89,3,0)*VLOOKUP('Données projet'!$B$16,Paramètres!$A$1:$I$89,5,0)</f>
        <v>3.813056537183002E-14</v>
      </c>
      <c r="FG120" s="14">
        <f t="shared" si="101"/>
        <v>6.4086286045526829E-13</v>
      </c>
      <c r="FH120" s="22">
        <f t="shared" si="76"/>
        <v>1.1825802166488628E-12</v>
      </c>
      <c r="FI120" s="60">
        <f t="shared" si="77"/>
        <v>293.33333333333451</v>
      </c>
      <c r="FJ120" s="60">
        <f ca="1">AVERAGE(OFFSET($FI$3,0,0,'Données projet'!$E$16+1,1))-AVERAGE(OFFSET($H$3,0,0,'Données projet'!$E$16+1,1))</f>
        <v>261.34571165681393</v>
      </c>
      <c r="FK120" s="60">
        <f t="shared" si="102"/>
        <v>207.9851454455669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8.5265128291212022E-14</v>
      </c>
      <c r="GA120" s="18">
        <f>FZ120*VLOOKUP('Données projet'!$B$17,Paramètres!$A$1:$I$89,3,0)*VLOOKUP('Données projet'!$B$17,Paramètres!$A$1:$I$89,5,0)</f>
        <v>7.7147888077888636E-14</v>
      </c>
      <c r="GB120" s="14">
        <f t="shared" si="103"/>
        <v>1.19451494619564E-12</v>
      </c>
      <c r="GC120" s="22">
        <f t="shared" si="79"/>
        <v>2.2148127696930623E-12</v>
      </c>
      <c r="GD120" s="60">
        <f t="shared" si="80"/>
        <v>293.33333333333553</v>
      </c>
      <c r="GE120" s="60">
        <f ca="1">AVERAGE(OFFSET($GD$3,0,0,'Données projet'!$E$17+1,1))-AVERAGE(OFFSET($H$3,0,0,'Données projet'!$E$17+1,1))</f>
        <v>195.57390574886637</v>
      </c>
      <c r="GF120" s="60">
        <f t="shared" si="104"/>
        <v>270.42511985134007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4.2858442389766487E-2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4.2858442389766487E-2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-1.7053025658242404E-13</v>
      </c>
      <c r="GV120" s="18">
        <f>GU120*VLOOKUP('Données projet'!$B$18,Paramètres!$A$1:$I$89,3,0)*VLOOKUP('Données projet'!$B$18,Paramètres!$A$1:$I$89,5,0)</f>
        <v>-1.3567387213697657E-13</v>
      </c>
      <c r="GW120" s="14" t="e">
        <f t="shared" si="105"/>
        <v>#NUM!</v>
      </c>
      <c r="GX120" s="22" t="e">
        <f t="shared" si="82"/>
        <v>#NUM!</v>
      </c>
      <c r="GY120" s="60" t="e">
        <f t="shared" si="83"/>
        <v>#NUM!</v>
      </c>
      <c r="GZ120" s="60">
        <f ca="1">AVERAGE(OFFSET($GY$3,0,0,'Données projet'!$E$18+1,1))-AVERAGE(OFFSET($H$3,0,0,'Données projet'!$E$18+1,1))</f>
        <v>312.53381881960331</v>
      </c>
      <c r="HA120" s="60">
        <f t="shared" si="106"/>
        <v>342.06887933351783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0.46604861405561576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0.46604861405561576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8">
        <f t="shared" si="56"/>
        <v>256.66666666666669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-2.8421709430404007E-13</v>
      </c>
      <c r="O121" s="14">
        <f>N121*VLOOKUP('Données projet'!$B$9,Paramètres!$A$1:$I$89,3,0)*VLOOKUP('Données projet'!$B$9,Paramètres!$A$1:$I$89,5,0)</f>
        <v>-1.69961822393816E-13</v>
      </c>
      <c r="P121" s="14" t="e">
        <f t="shared" si="87"/>
        <v>#NUM!</v>
      </c>
      <c r="Q121" s="22" t="e">
        <f t="shared" si="107"/>
        <v>#NUM!</v>
      </c>
      <c r="R121" s="60" t="e">
        <f t="shared" si="55"/>
        <v>#NUM!</v>
      </c>
      <c r="S121" s="60">
        <f ca="1">AVERAGE(OFFSET($R$3,0,0,'Données projet'!$E$9+1,1))-AVERAGE(OFFSET($H$3,0,0,'Données projet'!$E$9+1,1))</f>
        <v>289.2405918938332</v>
      </c>
      <c r="T121" s="60">
        <f t="shared" si="88"/>
        <v>229.06617320689008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0.97056478508699373</v>
      </c>
      <c r="AA121" s="23">
        <f>EXP(-LN(2)/25)*AA120+(1-EXP(-LN(2)/25))/(LN(2)/25)*Calculateur!V121*Calculateur!X121*VLOOKUP('Données projet'!$B$9,Paramètres!$A$1:$I$89,3,0)*0.475*44/12</f>
        <v>1.8382830993289192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2.808847884415913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3.4</v>
      </c>
      <c r="AI121" s="14">
        <f>IF('Données projet'!$A$62&gt;35,AI120+AH121-AQ120,IF(A121&lt;'Données projet'!$A$62,$AF$205^A121,IF(A121='Données projet'!$A$62,'Données projet'!$B$62,AI120+AH121-AQ120)))</f>
        <v>277.19999999999965</v>
      </c>
      <c r="AJ121" s="14">
        <f>AI121*VLOOKUP('Données projet'!$B$10,Paramètres!$A$1:$I$89,3,0)*VLOOKUP('Données projet'!$B$10,Paramètres!$A$1:$I$89,5,0)</f>
        <v>281.08079999999967</v>
      </c>
      <c r="AK121" s="14">
        <f t="shared" si="89"/>
        <v>67.195361752546063</v>
      </c>
      <c r="AL121" s="22">
        <f t="shared" si="58"/>
        <v>606.58098171901713</v>
      </c>
      <c r="AM121" s="60">
        <f t="shared" si="59"/>
        <v>899.9143150523505</v>
      </c>
      <c r="AN121" s="60">
        <f ca="1">AVERAGE(OFFSET($AM$3,0,0,'Données projet'!$E$10+1,1))-AVERAGE(OFFSET($H$3,0,0,'Données projet'!$E$10+1,1))</f>
        <v>474.89273620758723</v>
      </c>
      <c r="AO121" s="60">
        <f t="shared" si="90"/>
        <v>254.25036207346591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-2.2737367544323206E-13</v>
      </c>
      <c r="BE121" s="14">
        <f>BD121*VLOOKUP('Données projet'!$B$11,Paramètres!$A$1:$I$89,3,0)*VLOOKUP('Données projet'!$B$11,Paramètres!$A$1:$I$89,5,0)</f>
        <v>-1.3596945791505279E-13</v>
      </c>
      <c r="BF121" s="14" t="e">
        <f t="shared" si="91"/>
        <v>#NUM!</v>
      </c>
      <c r="BG121" s="22" t="e">
        <f t="shared" si="61"/>
        <v>#NUM!</v>
      </c>
      <c r="BH121" s="60" t="e">
        <f t="shared" si="62"/>
        <v>#NUM!</v>
      </c>
      <c r="BI121" s="60">
        <f ca="1">AVERAGE(OFFSET($BH$3,0,0,'Données projet'!$E$11+1,1))-AVERAGE(OFFSET($H$3,0,0,'Données projet'!$E$11+1,1))</f>
        <v>260.05715565502118</v>
      </c>
      <c r="BJ121" s="60">
        <f t="shared" si="92"/>
        <v>269.95556918835911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1.8638270934148717</v>
      </c>
      <c r="BR121" s="23">
        <f>EXP(-LN(2)/2)*BR120+(1-EXP(-LN(2)/2))/(LN(2)/2)*BL121*BO121*VLOOKUP('Données projet'!$B$11,Paramètres!$A$1:$I$89,3,0)*0.475*44/12</f>
        <v>7.4951193178586845E-13</v>
      </c>
      <c r="BS121" s="24">
        <f t="shared" si="63"/>
        <v>1.8638270934156214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2.2737367544323206E-13</v>
      </c>
      <c r="BZ121" s="14">
        <f>BY121*VLOOKUP('Données projet'!$B$12,Paramètres!$A$1:$I$89,3,0)*VLOOKUP('Données projet'!$B$12,Paramètres!$A$1:$I$89,5,0)</f>
        <v>1.2710188457276673E-13</v>
      </c>
      <c r="CA121" s="14">
        <f t="shared" si="93"/>
        <v>1.856866851063998E-12</v>
      </c>
      <c r="CB121" s="22">
        <f t="shared" si="64"/>
        <v>3.4554122145673649E-12</v>
      </c>
      <c r="CC121" s="60">
        <f t="shared" si="65"/>
        <v>293.33333333333678</v>
      </c>
      <c r="CD121" s="60">
        <f ca="1">AVERAGE(OFFSET($CC$3,0,0,'Données projet'!$E$12+1,1))-AVERAGE(OFFSET($H$3,0,0,'Données projet'!$E$12+1,1))</f>
        <v>323.98185264074681</v>
      </c>
      <c r="CE121" s="60">
        <f t="shared" si="94"/>
        <v>301.22207291854005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0.38136530651746747</v>
      </c>
      <c r="CM121" s="23">
        <f>EXP(-LN(2)/2)*CM120+(1-EXP(-LN(2)/2))/(LN(2)/2)*CG121*CJ121*VLOOKUP('Données projet'!$B$12,Paramètres!$A$1:$I$89,3,0)*0.475*44/12</f>
        <v>9.1632085893453306E-13</v>
      </c>
      <c r="CN121" s="24">
        <f t="shared" si="66"/>
        <v>0.3813653065183838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7.0884615384615346</v>
      </c>
      <c r="CT121" s="13">
        <f>IF('Données projet'!$A$140&gt;35,CT120+CS121-DB120,IF(A121&lt;'Données projet'!$A$140,$CQ$205^A121,IF(A121='Données projet'!$A$140,'Données projet'!$B$140,CT120+CS121-DB120)))</f>
        <v>396.34230769230805</v>
      </c>
      <c r="CU121" s="18">
        <f>CT121*VLOOKUP('Données projet'!$B$13,Paramètres!$A$1:$I$89,3,0)*VLOOKUP('Données projet'!$B$13,Paramètres!$A$1:$I$89,5,0)</f>
        <v>185.48820000000018</v>
      </c>
      <c r="CV121" s="14">
        <f t="shared" si="95"/>
        <v>46.541067019726007</v>
      </c>
      <c r="CW121" s="22">
        <f t="shared" si="67"/>
        <v>404.11764005935646</v>
      </c>
      <c r="CX121" s="60">
        <f t="shared" si="68"/>
        <v>697.45097339268978</v>
      </c>
      <c r="CY121" s="60">
        <f ca="1">AVERAGE(OFFSET($CX$3,0,0,'Données projet'!$E$13+1,1))-AVERAGE(OFFSET($H$3,0,0,'Données projet'!$E$13+1,1))</f>
        <v>285.59863510278109</v>
      </c>
      <c r="CZ121" s="60">
        <f t="shared" si="96"/>
        <v>190.4880882944471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2.8846153846153868</v>
      </c>
      <c r="DO121" s="13">
        <f>IF('Données projet'!$A$166&gt;35,DO120+DN121-DW120,IF(A121&lt;'Données projet'!$A$166,$DL$205^A121,IF(A121='Données projet'!$A$166,'Données projet'!$B$166,DO120+DN121-DW120)))</f>
        <v>324.99999999999943</v>
      </c>
      <c r="DP121" s="18">
        <f>DO121*VLOOKUP('Données projet'!$B$14,Paramètres!$A$1:$I$89,3,0)*VLOOKUP('Données projet'!$B$14,Paramètres!$A$1:$I$89,5,0)</f>
        <v>339.68999999999943</v>
      </c>
      <c r="DQ121" s="14">
        <f t="shared" si="97"/>
        <v>79.435895059237467</v>
      </c>
      <c r="DR121" s="22">
        <f t="shared" si="70"/>
        <v>729.97760056150412</v>
      </c>
      <c r="DS121" s="60">
        <f t="shared" si="71"/>
        <v>1023.3109338948375</v>
      </c>
      <c r="DT121" s="60">
        <f ca="1">AVERAGE(OFFSET($DS$3,0,0,'Données projet'!$E$14+1,1))-AVERAGE(OFFSET($H$3,0,0,'Données projet'!$E$14+1,1))</f>
        <v>490.80835580536689</v>
      </c>
      <c r="DU121" s="60">
        <f t="shared" si="98"/>
        <v>302.12261539953789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0.31217849172150619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0.31217849172150619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-1.7053025658242404E-13</v>
      </c>
      <c r="EK121" s="18">
        <f>EJ121*VLOOKUP('Données projet'!$B$15,Paramètres!$A$1:$I$89,3,0)*VLOOKUP('Données projet'!$B$15,Paramètres!$A$1:$I$89,5,0)</f>
        <v>-1.4897523215040567E-13</v>
      </c>
      <c r="EL121" s="14" t="e">
        <f t="shared" si="99"/>
        <v>#NUM!</v>
      </c>
      <c r="EM121" s="22" t="e">
        <f t="shared" si="73"/>
        <v>#NUM!</v>
      </c>
      <c r="EN121" s="60" t="e">
        <f t="shared" si="74"/>
        <v>#NUM!</v>
      </c>
      <c r="EO121" s="60">
        <f ca="1">AVERAGE(OFFSET($EN$3,0,0,'Données projet'!$E$15+1,1))-AVERAGE(OFFSET($H$3,0,0,'Données projet'!$E$15+1,1))</f>
        <v>339.58437495284466</v>
      </c>
      <c r="EP121" s="60">
        <f t="shared" si="100"/>
        <v>371.26234252426531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0.50170475215200006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0.50170475215200006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5.6843418860808015E-14</v>
      </c>
      <c r="FF121" s="18">
        <f>FE121*VLOOKUP('Données projet'!$B$16,Paramètres!$A$1:$I$89,3,0)*VLOOKUP('Données projet'!$B$16,Paramètres!$A$1:$I$89,5,0)</f>
        <v>3.813056537183002E-14</v>
      </c>
      <c r="FG121" s="14">
        <f t="shared" si="101"/>
        <v>6.4086286045526829E-13</v>
      </c>
      <c r="FH121" s="22">
        <f t="shared" si="76"/>
        <v>1.1825802166488628E-12</v>
      </c>
      <c r="FI121" s="60">
        <f t="shared" si="77"/>
        <v>293.33333333333451</v>
      </c>
      <c r="FJ121" s="60">
        <f ca="1">AVERAGE(OFFSET($FI$3,0,0,'Données projet'!$E$16+1,1))-AVERAGE(OFFSET($H$3,0,0,'Données projet'!$E$16+1,1))</f>
        <v>261.34571165681393</v>
      </c>
      <c r="FK121" s="60">
        <f t="shared" si="102"/>
        <v>207.9851454455669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8.5265128291212022E-14</v>
      </c>
      <c r="GA121" s="18">
        <f>FZ121*VLOOKUP('Données projet'!$B$17,Paramètres!$A$1:$I$89,3,0)*VLOOKUP('Données projet'!$B$17,Paramètres!$A$1:$I$89,5,0)</f>
        <v>7.7147888077888636E-14</v>
      </c>
      <c r="GB121" s="14">
        <f t="shared" si="103"/>
        <v>1.19451494619564E-12</v>
      </c>
      <c r="GC121" s="22">
        <f t="shared" si="79"/>
        <v>2.2148127696930623E-12</v>
      </c>
      <c r="GD121" s="60">
        <f t="shared" si="80"/>
        <v>293.33333333333553</v>
      </c>
      <c r="GE121" s="60">
        <f ca="1">AVERAGE(OFFSET($GD$3,0,0,'Données projet'!$E$17+1,1))-AVERAGE(OFFSET($H$3,0,0,'Données projet'!$E$17+1,1))</f>
        <v>195.57390574886637</v>
      </c>
      <c r="GF121" s="60">
        <f t="shared" si="104"/>
        <v>270.42511985134007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4.201801447557181E-2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4.201801447557181E-2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-1.7053025658242404E-13</v>
      </c>
      <c r="GV121" s="18">
        <f>GU121*VLOOKUP('Données projet'!$B$18,Paramètres!$A$1:$I$89,3,0)*VLOOKUP('Données projet'!$B$18,Paramètres!$A$1:$I$89,5,0)</f>
        <v>-1.3567387213697657E-13</v>
      </c>
      <c r="GW121" s="14" t="e">
        <f t="shared" si="105"/>
        <v>#NUM!</v>
      </c>
      <c r="GX121" s="22" t="e">
        <f t="shared" si="82"/>
        <v>#NUM!</v>
      </c>
      <c r="GY121" s="60" t="e">
        <f t="shared" si="83"/>
        <v>#NUM!</v>
      </c>
      <c r="GZ121" s="60">
        <f ca="1">AVERAGE(OFFSET($GY$3,0,0,'Données projet'!$E$18+1,1))-AVERAGE(OFFSET($H$3,0,0,'Données projet'!$E$18+1,1))</f>
        <v>312.53381881960331</v>
      </c>
      <c r="HA121" s="60">
        <f t="shared" si="106"/>
        <v>342.06887933351783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0.45690968499557122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0.45690968499557122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8">
        <f t="shared" si="56"/>
        <v>256.66666666666669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-2.8421709430404007E-13</v>
      </c>
      <c r="O122" s="14">
        <f>N122*VLOOKUP('Données projet'!$B$9,Paramètres!$A$1:$I$89,3,0)*VLOOKUP('Données projet'!$B$9,Paramètres!$A$1:$I$89,5,0)</f>
        <v>-1.69961822393816E-13</v>
      </c>
      <c r="P122" s="14" t="e">
        <f t="shared" si="87"/>
        <v>#NUM!</v>
      </c>
      <c r="Q122" s="22" t="e">
        <f t="shared" si="107"/>
        <v>#NUM!</v>
      </c>
      <c r="R122" s="60" t="e">
        <f t="shared" si="55"/>
        <v>#NUM!</v>
      </c>
      <c r="S122" s="60">
        <f ca="1">AVERAGE(OFFSET($R$3,0,0,'Données projet'!$E$9+1,1))-AVERAGE(OFFSET($H$3,0,0,'Données projet'!$E$9+1,1))</f>
        <v>289.2405918938332</v>
      </c>
      <c r="T122" s="60">
        <f t="shared" si="88"/>
        <v>229.06617320689008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0.95153260163750297</v>
      </c>
      <c r="AA122" s="23">
        <f>EXP(-LN(2)/25)*AA121+(1-EXP(-LN(2)/25))/(LN(2)/25)*Calculateur!V122*Calculateur!X122*VLOOKUP('Données projet'!$B$9,Paramètres!$A$1:$I$89,3,0)*0.475*44/12</f>
        <v>1.7880151513066631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2.7395477529441661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3.4</v>
      </c>
      <c r="AI122" s="14">
        <f>IF('Données projet'!$A$62&gt;35,AI121+AH122-AQ121,IF(A122&lt;'Données projet'!$A$62,$AF$205^A122,IF(A122='Données projet'!$A$62,'Données projet'!$B$62,AI121+AH122-AQ121)))</f>
        <v>280.59999999999962</v>
      </c>
      <c r="AJ122" s="14">
        <f>AI122*VLOOKUP('Données projet'!$B$10,Paramètres!$A$1:$I$89,3,0)*VLOOKUP('Données projet'!$B$10,Paramètres!$A$1:$I$89,5,0)</f>
        <v>284.52839999999964</v>
      </c>
      <c r="AK122" s="14">
        <f t="shared" si="89"/>
        <v>67.923094584210816</v>
      </c>
      <c r="AL122" s="22">
        <f t="shared" si="58"/>
        <v>613.85301973416642</v>
      </c>
      <c r="AM122" s="60">
        <f t="shared" si="59"/>
        <v>907.18635306749979</v>
      </c>
      <c r="AN122" s="60">
        <f ca="1">AVERAGE(OFFSET($AM$3,0,0,'Données projet'!$E$10+1,1))-AVERAGE(OFFSET($H$3,0,0,'Données projet'!$E$10+1,1))</f>
        <v>474.89273620758723</v>
      </c>
      <c r="AO122" s="60">
        <f t="shared" si="90"/>
        <v>254.25036207346591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-2.2737367544323206E-13</v>
      </c>
      <c r="BE122" s="14">
        <f>BD122*VLOOKUP('Données projet'!$B$11,Paramètres!$A$1:$I$89,3,0)*VLOOKUP('Données projet'!$B$11,Paramètres!$A$1:$I$89,5,0)</f>
        <v>-1.3596945791505279E-13</v>
      </c>
      <c r="BF122" s="14" t="e">
        <f t="shared" si="91"/>
        <v>#NUM!</v>
      </c>
      <c r="BG122" s="22" t="e">
        <f t="shared" si="61"/>
        <v>#NUM!</v>
      </c>
      <c r="BH122" s="60" t="e">
        <f t="shared" si="62"/>
        <v>#NUM!</v>
      </c>
      <c r="BI122" s="60">
        <f ca="1">AVERAGE(OFFSET($BH$3,0,0,'Données projet'!$E$11+1,1))-AVERAGE(OFFSET($H$3,0,0,'Données projet'!$E$11+1,1))</f>
        <v>260.05715565502118</v>
      </c>
      <c r="BJ122" s="60">
        <f t="shared" si="92"/>
        <v>269.95556918835911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1.812860643531035</v>
      </c>
      <c r="BR122" s="23">
        <f>EXP(-LN(2)/2)*BR121+(1-EXP(-LN(2)/2))/(LN(2)/2)*BL122*BO122*VLOOKUP('Données projet'!$B$11,Paramètres!$A$1:$I$89,3,0)*0.475*44/12</f>
        <v>5.2998496954601661E-13</v>
      </c>
      <c r="BS122" s="24">
        <f t="shared" si="63"/>
        <v>1.8128606435315651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2.2737367544323206E-13</v>
      </c>
      <c r="BZ122" s="14">
        <f>BY122*VLOOKUP('Données projet'!$B$12,Paramètres!$A$1:$I$89,3,0)*VLOOKUP('Données projet'!$B$12,Paramètres!$A$1:$I$89,5,0)</f>
        <v>1.2710188457276673E-13</v>
      </c>
      <c r="CA122" s="14">
        <f t="shared" si="93"/>
        <v>1.856866851063998E-12</v>
      </c>
      <c r="CB122" s="22">
        <f t="shared" si="64"/>
        <v>3.4554122145673649E-12</v>
      </c>
      <c r="CC122" s="60">
        <f t="shared" si="65"/>
        <v>293.33333333333678</v>
      </c>
      <c r="CD122" s="60">
        <f ca="1">AVERAGE(OFFSET($CC$3,0,0,'Données projet'!$E$12+1,1))-AVERAGE(OFFSET($H$3,0,0,'Données projet'!$E$12+1,1))</f>
        <v>323.98185264074681</v>
      </c>
      <c r="CE122" s="60">
        <f t="shared" si="94"/>
        <v>301.22207291854005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0.3709368521556175</v>
      </c>
      <c r="CM122" s="23">
        <f>EXP(-LN(2)/2)*CM121+(1-EXP(-LN(2)/2))/(LN(2)/2)*CG122*CJ122*VLOOKUP('Données projet'!$B$12,Paramètres!$A$1:$I$89,3,0)*0.475*44/12</f>
        <v>6.4793669309529015E-13</v>
      </c>
      <c r="CN122" s="24">
        <f t="shared" si="66"/>
        <v>0.37093685215626543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7.0884615384615346</v>
      </c>
      <c r="CT122" s="13">
        <f>IF('Données projet'!$A$140&gt;35,CT121+CS122-DB121,IF(A122&lt;'Données projet'!$A$140,$CQ$205^A122,IF(A122='Données projet'!$A$140,'Données projet'!$B$140,CT121+CS122-DB121)))</f>
        <v>403.43076923076961</v>
      </c>
      <c r="CU122" s="18">
        <f>CT122*VLOOKUP('Données projet'!$B$13,Paramètres!$A$1:$I$89,3,0)*VLOOKUP('Données projet'!$B$13,Paramètres!$A$1:$I$89,5,0)</f>
        <v>188.8056000000002</v>
      </c>
      <c r="CV122" s="14">
        <f t="shared" si="95"/>
        <v>47.275791131089093</v>
      </c>
      <c r="CW122" s="22">
        <f t="shared" si="67"/>
        <v>411.17508955331374</v>
      </c>
      <c r="CX122" s="60">
        <f t="shared" si="68"/>
        <v>704.50842288664705</v>
      </c>
      <c r="CY122" s="60">
        <f ca="1">AVERAGE(OFFSET($CX$3,0,0,'Données projet'!$E$13+1,1))-AVERAGE(OFFSET($H$3,0,0,'Données projet'!$E$13+1,1))</f>
        <v>285.59863510278109</v>
      </c>
      <c r="CZ122" s="60">
        <f t="shared" si="96"/>
        <v>190.4880882944471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2.8846153846153868</v>
      </c>
      <c r="DO122" s="13">
        <f>IF('Données projet'!$A$166&gt;35,DO121+DN122-DW121,IF(A122&lt;'Données projet'!$A$166,$DL$205^A122,IF(A122='Données projet'!$A$166,'Données projet'!$B$166,DO121+DN122-DW121)))</f>
        <v>327.88461538461479</v>
      </c>
      <c r="DP122" s="18">
        <f>DO122*VLOOKUP('Données projet'!$B$14,Paramètres!$A$1:$I$89,3,0)*VLOOKUP('Données projet'!$B$14,Paramètres!$A$1:$I$89,5,0)</f>
        <v>342.70499999999942</v>
      </c>
      <c r="DQ122" s="14">
        <f t="shared" si="97"/>
        <v>80.058558536074614</v>
      </c>
      <c r="DR122" s="22">
        <f t="shared" si="70"/>
        <v>736.31319778366208</v>
      </c>
      <c r="DS122" s="60">
        <f t="shared" si="71"/>
        <v>1029.6465311169954</v>
      </c>
      <c r="DT122" s="60">
        <f ca="1">AVERAGE(OFFSET($DS$3,0,0,'Données projet'!$E$14+1,1))-AVERAGE(OFFSET($H$3,0,0,'Données projet'!$E$14+1,1))</f>
        <v>490.80835580536689</v>
      </c>
      <c r="DU122" s="60">
        <f t="shared" si="98"/>
        <v>302.12261539953789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0.30605686190892595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0.30605686190892595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-1.7053025658242404E-13</v>
      </c>
      <c r="EK122" s="18">
        <f>EJ122*VLOOKUP('Données projet'!$B$15,Paramètres!$A$1:$I$89,3,0)*VLOOKUP('Données projet'!$B$15,Paramètres!$A$1:$I$89,5,0)</f>
        <v>-1.4897523215040567E-13</v>
      </c>
      <c r="EL122" s="14" t="e">
        <f t="shared" si="99"/>
        <v>#NUM!</v>
      </c>
      <c r="EM122" s="22" t="e">
        <f t="shared" si="73"/>
        <v>#NUM!</v>
      </c>
      <c r="EN122" s="60" t="e">
        <f t="shared" si="74"/>
        <v>#NUM!</v>
      </c>
      <c r="EO122" s="60">
        <f ca="1">AVERAGE(OFFSET($EN$3,0,0,'Données projet'!$E$15+1,1))-AVERAGE(OFFSET($H$3,0,0,'Données projet'!$E$15+1,1))</f>
        <v>339.58437495284466</v>
      </c>
      <c r="EP122" s="60">
        <f t="shared" si="100"/>
        <v>371.26234252426531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0.49186662797198222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0.49186662797198222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5.6843418860808015E-14</v>
      </c>
      <c r="FF122" s="18">
        <f>FE122*VLOOKUP('Données projet'!$B$16,Paramètres!$A$1:$I$89,3,0)*VLOOKUP('Données projet'!$B$16,Paramètres!$A$1:$I$89,5,0)</f>
        <v>3.813056537183002E-14</v>
      </c>
      <c r="FG122" s="14">
        <f t="shared" si="101"/>
        <v>6.4086286045526829E-13</v>
      </c>
      <c r="FH122" s="22">
        <f t="shared" si="76"/>
        <v>1.1825802166488628E-12</v>
      </c>
      <c r="FI122" s="60">
        <f t="shared" si="77"/>
        <v>293.33333333333451</v>
      </c>
      <c r="FJ122" s="60">
        <f ca="1">AVERAGE(OFFSET($FI$3,0,0,'Données projet'!$E$16+1,1))-AVERAGE(OFFSET($H$3,0,0,'Données projet'!$E$16+1,1))</f>
        <v>261.34571165681393</v>
      </c>
      <c r="FK122" s="60">
        <f t="shared" si="102"/>
        <v>207.9851454455669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8.5265128291212022E-14</v>
      </c>
      <c r="GA122" s="18">
        <f>FZ122*VLOOKUP('Données projet'!$B$17,Paramètres!$A$1:$I$89,3,0)*VLOOKUP('Données projet'!$B$17,Paramètres!$A$1:$I$89,5,0)</f>
        <v>7.7147888077888636E-14</v>
      </c>
      <c r="GB122" s="14">
        <f t="shared" si="103"/>
        <v>1.19451494619564E-12</v>
      </c>
      <c r="GC122" s="22">
        <f t="shared" si="79"/>
        <v>2.2148127696930623E-12</v>
      </c>
      <c r="GD122" s="60">
        <f t="shared" si="80"/>
        <v>293.33333333333553</v>
      </c>
      <c r="GE122" s="60">
        <f ca="1">AVERAGE(OFFSET($GD$3,0,0,'Données projet'!$E$17+1,1))-AVERAGE(OFFSET($H$3,0,0,'Données projet'!$E$17+1,1))</f>
        <v>195.57390574886637</v>
      </c>
      <c r="GF122" s="60">
        <f t="shared" si="104"/>
        <v>270.42511985134007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4.1194066840164079E-2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4.1194066840164079E-2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-1.7053025658242404E-13</v>
      </c>
      <c r="GV122" s="18">
        <f>GU122*VLOOKUP('Données projet'!$B$18,Paramètres!$A$1:$I$89,3,0)*VLOOKUP('Données projet'!$B$18,Paramètres!$A$1:$I$89,5,0)</f>
        <v>-1.3567387213697657E-13</v>
      </c>
      <c r="GW122" s="14" t="e">
        <f t="shared" si="105"/>
        <v>#NUM!</v>
      </c>
      <c r="GX122" s="22" t="e">
        <f t="shared" si="82"/>
        <v>#NUM!</v>
      </c>
      <c r="GY122" s="60" t="e">
        <f t="shared" si="83"/>
        <v>#NUM!</v>
      </c>
      <c r="GZ122" s="60">
        <f ca="1">AVERAGE(OFFSET($GY$3,0,0,'Données projet'!$E$18+1,1))-AVERAGE(OFFSET($H$3,0,0,'Données projet'!$E$18+1,1))</f>
        <v>312.53381881960331</v>
      </c>
      <c r="HA122" s="60">
        <f t="shared" si="106"/>
        <v>342.06887933351783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0.44794996476019783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0.44794996476019783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8">
        <f t="shared" si="56"/>
        <v>256.66666666666669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-2.8421709430404007E-13</v>
      </c>
      <c r="O123" s="14">
        <f>N123*VLOOKUP('Données projet'!$B$9,Paramètres!$A$1:$I$89,3,0)*VLOOKUP('Données projet'!$B$9,Paramètres!$A$1:$I$89,5,0)</f>
        <v>-1.69961822393816E-13</v>
      </c>
      <c r="P123" s="14" t="e">
        <f t="shared" si="87"/>
        <v>#NUM!</v>
      </c>
      <c r="Q123" s="22" t="e">
        <f t="shared" si="107"/>
        <v>#NUM!</v>
      </c>
      <c r="R123" s="60" t="e">
        <f t="shared" si="55"/>
        <v>#NUM!</v>
      </c>
      <c r="S123" s="60">
        <f ca="1">AVERAGE(OFFSET($R$3,0,0,'Données projet'!$E$9+1,1))-AVERAGE(OFFSET($H$3,0,0,'Données projet'!$E$9+1,1))</f>
        <v>289.2405918938332</v>
      </c>
      <c r="T123" s="60">
        <f t="shared" si="88"/>
        <v>229.06617320689008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0.93287362769697102</v>
      </c>
      <c r="AA123" s="23">
        <f>EXP(-LN(2)/25)*AA122+(1-EXP(-LN(2)/25))/(LN(2)/25)*Calculateur!V123*Calculateur!X123*VLOOKUP('Données projet'!$B$9,Paramètres!$A$1:$I$89,3,0)*0.475*44/12</f>
        <v>1.7391217829665522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2.6719954106635231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3.4</v>
      </c>
      <c r="AI123" s="14">
        <f>IF('Données projet'!$A$62&gt;35,AI122+AH123-AQ122,IF(A123&lt;'Données projet'!$A$62,$AF$205^A123,IF(A123='Données projet'!$A$62,'Données projet'!$B$62,AI122+AH123-AQ122)))</f>
        <v>283.9999999999996</v>
      </c>
      <c r="AJ123" s="14">
        <f>AI123*VLOOKUP('Données projet'!$B$10,Paramètres!$A$1:$I$89,3,0)*VLOOKUP('Données projet'!$B$10,Paramètres!$A$1:$I$89,5,0)</f>
        <v>287.9759999999996</v>
      </c>
      <c r="AK123" s="14">
        <f t="shared" si="89"/>
        <v>68.649801713863027</v>
      </c>
      <c r="AL123" s="22">
        <f t="shared" si="58"/>
        <v>621.1232713183108</v>
      </c>
      <c r="AM123" s="60">
        <f t="shared" si="59"/>
        <v>914.45660465164406</v>
      </c>
      <c r="AN123" s="60">
        <f ca="1">AVERAGE(OFFSET($AM$3,0,0,'Données projet'!$E$10+1,1))-AVERAGE(OFFSET($H$3,0,0,'Données projet'!$E$10+1,1))</f>
        <v>474.89273620758723</v>
      </c>
      <c r="AO123" s="60">
        <f t="shared" si="90"/>
        <v>254.25036207346591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-2.2737367544323206E-13</v>
      </c>
      <c r="BE123" s="14">
        <f>BD123*VLOOKUP('Données projet'!$B$11,Paramètres!$A$1:$I$89,3,0)*VLOOKUP('Données projet'!$B$11,Paramètres!$A$1:$I$89,5,0)</f>
        <v>-1.3596945791505279E-13</v>
      </c>
      <c r="BF123" s="14" t="e">
        <f t="shared" si="91"/>
        <v>#NUM!</v>
      </c>
      <c r="BG123" s="22" t="e">
        <f t="shared" si="61"/>
        <v>#NUM!</v>
      </c>
      <c r="BH123" s="60" t="e">
        <f t="shared" si="62"/>
        <v>#NUM!</v>
      </c>
      <c r="BI123" s="60">
        <f ca="1">AVERAGE(OFFSET($BH$3,0,0,'Données projet'!$E$11+1,1))-AVERAGE(OFFSET($H$3,0,0,'Données projet'!$E$11+1,1))</f>
        <v>260.05715565502118</v>
      </c>
      <c r="BJ123" s="60">
        <f t="shared" si="92"/>
        <v>269.95556918835911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1.7632878738994811</v>
      </c>
      <c r="BR123" s="23">
        <f>EXP(-LN(2)/2)*BR122+(1-EXP(-LN(2)/2))/(LN(2)/2)*BL123*BO123*VLOOKUP('Données projet'!$B$11,Paramètres!$A$1:$I$89,3,0)*0.475*44/12</f>
        <v>3.7475596589293423E-13</v>
      </c>
      <c r="BS123" s="24">
        <f t="shared" si="63"/>
        <v>1.7632878738998559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2.2737367544323206E-13</v>
      </c>
      <c r="BZ123" s="14">
        <f>BY123*VLOOKUP('Données projet'!$B$12,Paramètres!$A$1:$I$89,3,0)*VLOOKUP('Données projet'!$B$12,Paramètres!$A$1:$I$89,5,0)</f>
        <v>1.2710188457276673E-13</v>
      </c>
      <c r="CA123" s="14">
        <f t="shared" si="93"/>
        <v>1.856866851063998E-12</v>
      </c>
      <c r="CB123" s="22">
        <f t="shared" si="64"/>
        <v>3.4554122145673649E-12</v>
      </c>
      <c r="CC123" s="60">
        <f t="shared" si="65"/>
        <v>293.33333333333678</v>
      </c>
      <c r="CD123" s="60">
        <f ca="1">AVERAGE(OFFSET($CC$3,0,0,'Données projet'!$E$12+1,1))-AVERAGE(OFFSET($H$3,0,0,'Données projet'!$E$12+1,1))</f>
        <v>323.98185264074681</v>
      </c>
      <c r="CE123" s="60">
        <f t="shared" si="94"/>
        <v>301.22207291854005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0.36079356442670085</v>
      </c>
      <c r="CM123" s="23">
        <f>EXP(-LN(2)/2)*CM122+(1-EXP(-LN(2)/2))/(LN(2)/2)*CG123*CJ123*VLOOKUP('Données projet'!$B$12,Paramètres!$A$1:$I$89,3,0)*0.475*44/12</f>
        <v>4.5816042946726653E-13</v>
      </c>
      <c r="CN123" s="24">
        <f t="shared" si="66"/>
        <v>0.36079356442715899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7.0884615384615346</v>
      </c>
      <c r="CT123" s="13">
        <f>IF('Données projet'!$A$140&gt;35,CT122+CS123-DB122,IF(A123&lt;'Données projet'!$A$140,$CQ$205^A123,IF(A123='Données projet'!$A$140,'Données projet'!$B$140,CT122+CS123-DB122)))</f>
        <v>410.51923076923117</v>
      </c>
      <c r="CU123" s="18">
        <f>CT123*VLOOKUP('Données projet'!$B$13,Paramètres!$A$1:$I$89,3,0)*VLOOKUP('Données projet'!$B$13,Paramètres!$A$1:$I$89,5,0)</f>
        <v>192.12300000000019</v>
      </c>
      <c r="CV123" s="14">
        <f t="shared" si="95"/>
        <v>48.009014038039723</v>
      </c>
      <c r="CW123" s="22">
        <f t="shared" si="67"/>
        <v>418.22992444958618</v>
      </c>
      <c r="CX123" s="60">
        <f t="shared" si="68"/>
        <v>711.56325778291944</v>
      </c>
      <c r="CY123" s="60">
        <f ca="1">AVERAGE(OFFSET($CX$3,0,0,'Données projet'!$E$13+1,1))-AVERAGE(OFFSET($H$3,0,0,'Données projet'!$E$13+1,1))</f>
        <v>285.59863510278109</v>
      </c>
      <c r="CZ123" s="60">
        <f t="shared" si="96"/>
        <v>190.4880882944471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>
        <f>VLOOKUP(A123,'Données projet'!$A$165:$I$185,2,0)</f>
        <v>330.76923076923077</v>
      </c>
      <c r="DM123" s="13">
        <f>VLOOKUP(A123,'Données projet'!$A$165:$I$185,9,0)</f>
        <v>2.8846153846153868</v>
      </c>
      <c r="DN123" s="13">
        <f t="array" ref="DN123">INDEX(DM:DM,MIN(IF(ISNUMBER(DM123:DM319),ROW(DM123:DM319),"")))</f>
        <v>2.8846153846153868</v>
      </c>
      <c r="DO123" s="13">
        <f>IF('Données projet'!$A$166&gt;35,DO122+DN123-DW122,IF(A123&lt;'Données projet'!$A$166,$DL$205^A123,IF(A123='Données projet'!$A$166,'Données projet'!$B$166,DO122+DN123-DW122)))</f>
        <v>330.76923076923015</v>
      </c>
      <c r="DP123" s="18">
        <f>DO123*VLOOKUP('Données projet'!$B$14,Paramètres!$A$1:$I$89,3,0)*VLOOKUP('Données projet'!$B$14,Paramètres!$A$1:$I$89,5,0)</f>
        <v>345.7199999999994</v>
      </c>
      <c r="DQ123" s="14">
        <f t="shared" si="97"/>
        <v>80.6805846939736</v>
      </c>
      <c r="DR123" s="22">
        <f t="shared" si="70"/>
        <v>742.64768500866955</v>
      </c>
      <c r="DS123" s="60">
        <f t="shared" si="71"/>
        <v>1035.9810183420029</v>
      </c>
      <c r="DT123" s="60">
        <f ca="1">AVERAGE(OFFSET($DS$3,0,0,'Données projet'!$E$14+1,1))-AVERAGE(OFFSET($H$3,0,0,'Données projet'!$E$14+1,1))</f>
        <v>490.80835580536689</v>
      </c>
      <c r="DU123" s="60">
        <f t="shared" si="98"/>
        <v>302.12261539953789</v>
      </c>
      <c r="DV123" s="16">
        <f>IF(ISNA(VLOOKUP(A123,'Données projet'!$A$165:$I$185,3,0)),0,VLOOKUP(A123,'Données projet'!$A$165:$I$185,3,0))</f>
        <v>11</v>
      </c>
      <c r="DW123" s="16">
        <f>IF(ISNA(VLOOKUP(A123,'Données projet'!$A$165:$I$185,4,0)),0,VLOOKUP(A123,'Données projet'!$A$165:$I$185,4,0))</f>
        <v>17.948717948717949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0.30005527352314493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0.30005527352314493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-1.7053025658242404E-13</v>
      </c>
      <c r="EK123" s="18">
        <f>EJ123*VLOOKUP('Données projet'!$B$15,Paramètres!$A$1:$I$89,3,0)*VLOOKUP('Données projet'!$B$15,Paramètres!$A$1:$I$89,5,0)</f>
        <v>-1.4897523215040567E-13</v>
      </c>
      <c r="EL123" s="14" t="e">
        <f t="shared" si="99"/>
        <v>#NUM!</v>
      </c>
      <c r="EM123" s="22" t="e">
        <f t="shared" si="73"/>
        <v>#NUM!</v>
      </c>
      <c r="EN123" s="60" t="e">
        <f t="shared" si="74"/>
        <v>#NUM!</v>
      </c>
      <c r="EO123" s="60">
        <f ca="1">AVERAGE(OFFSET($EN$3,0,0,'Données projet'!$E$15+1,1))-AVERAGE(OFFSET($H$3,0,0,'Données projet'!$E$15+1,1))</f>
        <v>339.58437495284466</v>
      </c>
      <c r="EP123" s="60">
        <f t="shared" si="100"/>
        <v>371.26234252426531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0.48222142340647128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0.48222142340647128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5.6843418860808015E-14</v>
      </c>
      <c r="FF123" s="18">
        <f>FE123*VLOOKUP('Données projet'!$B$16,Paramètres!$A$1:$I$89,3,0)*VLOOKUP('Données projet'!$B$16,Paramètres!$A$1:$I$89,5,0)</f>
        <v>3.813056537183002E-14</v>
      </c>
      <c r="FG123" s="14">
        <f t="shared" si="101"/>
        <v>6.4086286045526829E-13</v>
      </c>
      <c r="FH123" s="22">
        <f t="shared" si="76"/>
        <v>1.1825802166488628E-12</v>
      </c>
      <c r="FI123" s="60">
        <f t="shared" si="77"/>
        <v>293.33333333333451</v>
      </c>
      <c r="FJ123" s="60">
        <f ca="1">AVERAGE(OFFSET($FI$3,0,0,'Données projet'!$E$16+1,1))-AVERAGE(OFFSET($H$3,0,0,'Données projet'!$E$16+1,1))</f>
        <v>261.34571165681393</v>
      </c>
      <c r="FK123" s="60">
        <f t="shared" si="102"/>
        <v>207.9851454455669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8.5265128291212022E-14</v>
      </c>
      <c r="GA123" s="18">
        <f>FZ123*VLOOKUP('Données projet'!$B$17,Paramètres!$A$1:$I$89,3,0)*VLOOKUP('Données projet'!$B$17,Paramètres!$A$1:$I$89,5,0)</f>
        <v>7.7147888077888636E-14</v>
      </c>
      <c r="GB123" s="14">
        <f t="shared" si="103"/>
        <v>1.19451494619564E-12</v>
      </c>
      <c r="GC123" s="22">
        <f t="shared" si="79"/>
        <v>2.2148127696930623E-12</v>
      </c>
      <c r="GD123" s="60">
        <f t="shared" si="80"/>
        <v>293.33333333333553</v>
      </c>
      <c r="GE123" s="60">
        <f ca="1">AVERAGE(OFFSET($GD$3,0,0,'Données projet'!$E$17+1,1))-AVERAGE(OFFSET($H$3,0,0,'Données projet'!$E$17+1,1))</f>
        <v>195.57390574886637</v>
      </c>
      <c r="GF123" s="60">
        <f t="shared" si="104"/>
        <v>270.42511985134007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4.0386276315328255E-2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4.0386276315328255E-2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-1.7053025658242404E-13</v>
      </c>
      <c r="GV123" s="18">
        <f>GU123*VLOOKUP('Données projet'!$B$18,Paramètres!$A$1:$I$89,3,0)*VLOOKUP('Données projet'!$B$18,Paramètres!$A$1:$I$89,5,0)</f>
        <v>-1.3567387213697657E-13</v>
      </c>
      <c r="GW123" s="14" t="e">
        <f t="shared" si="105"/>
        <v>#NUM!</v>
      </c>
      <c r="GX123" s="22" t="e">
        <f t="shared" si="82"/>
        <v>#NUM!</v>
      </c>
      <c r="GY123" s="60" t="e">
        <f t="shared" si="83"/>
        <v>#NUM!</v>
      </c>
      <c r="GZ123" s="60">
        <f ca="1">AVERAGE(OFFSET($GY$3,0,0,'Données projet'!$E$18+1,1))-AVERAGE(OFFSET($H$3,0,0,'Données projet'!$E$18+1,1))</f>
        <v>312.53381881960331</v>
      </c>
      <c r="HA123" s="60">
        <f t="shared" si="106"/>
        <v>342.06887933351783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0.43916593917375035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0.43916593917375035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8">
        <f t="shared" si="56"/>
        <v>256.66666666666669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-2.8421709430404007E-13</v>
      </c>
      <c r="O124" s="14">
        <f>N124*VLOOKUP('Données projet'!$B$9,Paramètres!$A$1:$I$89,3,0)*VLOOKUP('Données projet'!$B$9,Paramètres!$A$1:$I$89,5,0)</f>
        <v>-1.69961822393816E-13</v>
      </c>
      <c r="P124" s="14" t="e">
        <f t="shared" si="87"/>
        <v>#NUM!</v>
      </c>
      <c r="Q124" s="22" t="e">
        <f t="shared" si="107"/>
        <v>#NUM!</v>
      </c>
      <c r="R124" s="60" t="e">
        <f t="shared" si="55"/>
        <v>#NUM!</v>
      </c>
      <c r="S124" s="60">
        <f ca="1">AVERAGE(OFFSET($R$3,0,0,'Données projet'!$E$9+1,1))-AVERAGE(OFFSET($H$3,0,0,'Données projet'!$E$9+1,1))</f>
        <v>289.2405918938332</v>
      </c>
      <c r="T124" s="60">
        <f t="shared" si="88"/>
        <v>229.06617320689008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0.91458054485456253</v>
      </c>
      <c r="AA124" s="23">
        <f>EXP(-LN(2)/25)*AA123+(1-EXP(-LN(2)/25))/(LN(2)/25)*Calculateur!V124*Calculateur!X124*VLOOKUP('Données projet'!$B$9,Paramètres!$A$1:$I$89,3,0)*0.475*44/12</f>
        <v>1.6915654063548922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2.6061459512094549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3.4</v>
      </c>
      <c r="AI124" s="14">
        <f>IF('Données projet'!$A$62&gt;35,AI123+AH124-AQ123,IF(A124&lt;'Données projet'!$A$62,$AF$205^A124,IF(A124='Données projet'!$A$62,'Données projet'!$B$62,AI123+AH124-AQ123)))</f>
        <v>287.39999999999958</v>
      </c>
      <c r="AJ124" s="14">
        <f>AI124*VLOOKUP('Données projet'!$B$10,Paramètres!$A$1:$I$89,3,0)*VLOOKUP('Données projet'!$B$10,Paramètres!$A$1:$I$89,5,0)</f>
        <v>291.42359999999962</v>
      </c>
      <c r="AK124" s="14">
        <f t="shared" si="89"/>
        <v>69.375496841482104</v>
      </c>
      <c r="AL124" s="22">
        <f t="shared" si="58"/>
        <v>628.39176033224737</v>
      </c>
      <c r="AM124" s="60">
        <f t="shared" si="59"/>
        <v>921.72509366558074</v>
      </c>
      <c r="AN124" s="60">
        <f ca="1">AVERAGE(OFFSET($AM$3,0,0,'Données projet'!$E$10+1,1))-AVERAGE(OFFSET($H$3,0,0,'Données projet'!$E$10+1,1))</f>
        <v>474.89273620758723</v>
      </c>
      <c r="AO124" s="60">
        <f t="shared" si="90"/>
        <v>254.25036207346591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-2.2737367544323206E-13</v>
      </c>
      <c r="BE124" s="14">
        <f>BD124*VLOOKUP('Données projet'!$B$11,Paramètres!$A$1:$I$89,3,0)*VLOOKUP('Données projet'!$B$11,Paramètres!$A$1:$I$89,5,0)</f>
        <v>-1.3596945791505279E-13</v>
      </c>
      <c r="BF124" s="14" t="e">
        <f t="shared" si="91"/>
        <v>#NUM!</v>
      </c>
      <c r="BG124" s="22" t="e">
        <f t="shared" si="61"/>
        <v>#NUM!</v>
      </c>
      <c r="BH124" s="60" t="e">
        <f t="shared" si="62"/>
        <v>#NUM!</v>
      </c>
      <c r="BI124" s="60">
        <f ca="1">AVERAGE(OFFSET($BH$3,0,0,'Données projet'!$E$11+1,1))-AVERAGE(OFFSET($H$3,0,0,'Données projet'!$E$11+1,1))</f>
        <v>260.05715565502118</v>
      </c>
      <c r="BJ124" s="60">
        <f t="shared" si="92"/>
        <v>269.95556918835911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1.7150706742604205</v>
      </c>
      <c r="BR124" s="23">
        <f>EXP(-LN(2)/2)*BR123+(1-EXP(-LN(2)/2))/(LN(2)/2)*BL124*BO124*VLOOKUP('Données projet'!$B$11,Paramètres!$A$1:$I$89,3,0)*0.475*44/12</f>
        <v>2.6499248477300831E-13</v>
      </c>
      <c r="BS124" s="24">
        <f t="shared" si="63"/>
        <v>1.7150706742606854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2.2737367544323206E-13</v>
      </c>
      <c r="BZ124" s="14">
        <f>BY124*VLOOKUP('Données projet'!$B$12,Paramètres!$A$1:$I$89,3,0)*VLOOKUP('Données projet'!$B$12,Paramètres!$A$1:$I$89,5,0)</f>
        <v>1.2710188457276673E-13</v>
      </c>
      <c r="CA124" s="14">
        <f t="shared" si="93"/>
        <v>1.856866851063998E-12</v>
      </c>
      <c r="CB124" s="22">
        <f t="shared" si="64"/>
        <v>3.4554122145673649E-12</v>
      </c>
      <c r="CC124" s="60">
        <f t="shared" si="65"/>
        <v>293.33333333333678</v>
      </c>
      <c r="CD124" s="60">
        <f ca="1">AVERAGE(OFFSET($CC$3,0,0,'Données projet'!$E$12+1,1))-AVERAGE(OFFSET($H$3,0,0,'Données projet'!$E$12+1,1))</f>
        <v>323.98185264074681</v>
      </c>
      <c r="CE124" s="60">
        <f t="shared" si="94"/>
        <v>301.22207291854005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0.35092764543414379</v>
      </c>
      <c r="CM124" s="23">
        <f>EXP(-LN(2)/2)*CM123+(1-EXP(-LN(2)/2))/(LN(2)/2)*CG124*CJ124*VLOOKUP('Données projet'!$B$12,Paramètres!$A$1:$I$89,3,0)*0.475*44/12</f>
        <v>3.2396834654764508E-13</v>
      </c>
      <c r="CN124" s="24">
        <f t="shared" si="66"/>
        <v>0.35092764543446775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>
        <f>VLOOKUP(A124,'Données projet'!$A$139:$I$159,2,0)</f>
        <v>417.60769230769228</v>
      </c>
      <c r="CR124" s="13">
        <f>VLOOKUP(A124,'Données projet'!$A$139:$I$159,9,0)</f>
        <v>7.0884615384615346</v>
      </c>
      <c r="CS124" s="13">
        <f t="array" ref="CS124">INDEX(CR:CR,MIN(IF(ISNUMBER(CR124:CR320),ROW(CR124:CR320),"")))</f>
        <v>7.0884615384615346</v>
      </c>
      <c r="CT124" s="13">
        <f>IF('Données projet'!$A$140&gt;35,CT123+CS124-DB123,IF(A124&lt;'Données projet'!$A$140,$CQ$205^A124,IF(A124='Données projet'!$A$140,'Données projet'!$B$140,CT123+CS124-DB123)))</f>
        <v>417.60769230769273</v>
      </c>
      <c r="CU124" s="18">
        <f>CT124*VLOOKUP('Données projet'!$B$13,Paramètres!$A$1:$I$89,3,0)*VLOOKUP('Données projet'!$B$13,Paramètres!$A$1:$I$89,5,0)</f>
        <v>195.44040000000018</v>
      </c>
      <c r="CV124" s="14">
        <f t="shared" si="95"/>
        <v>48.740764653053319</v>
      </c>
      <c r="CW124" s="22">
        <f t="shared" si="67"/>
        <v>425.28219510406808</v>
      </c>
      <c r="CX124" s="60">
        <f t="shared" si="68"/>
        <v>718.61552843740139</v>
      </c>
      <c r="CY124" s="60">
        <f ca="1">AVERAGE(OFFSET($CX$3,0,0,'Données projet'!$E$13+1,1))-AVERAGE(OFFSET($H$3,0,0,'Données projet'!$E$13+1,1))</f>
        <v>285.59863510278109</v>
      </c>
      <c r="CZ124" s="60">
        <f t="shared" si="96"/>
        <v>190.4880882944471</v>
      </c>
      <c r="DA124" s="16">
        <f>IF(ISNA(VLOOKUP(A124,'Données projet'!$A$139:$I$159,3,0)),0,VLOOKUP(A124,'Données projet'!$A$139:$I$159,3,0))</f>
        <v>7</v>
      </c>
      <c r="DB124" s="16">
        <f>IF(ISNA(VLOOKUP(A124,'Données projet'!$A$139:$I$159,4,0)),0,VLOOKUP(A124,'Données projet'!$A$139:$I$159,4,0))</f>
        <v>207.07692307692307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2.6282051282051269</v>
      </c>
      <c r="DO124" s="13">
        <f>IF('Données projet'!$A$166&gt;35,DO123+DN124-DW123,IF(A124&lt;'Données projet'!$A$166,$DL$205^A124,IF(A124='Données projet'!$A$166,'Données projet'!$B$166,DO123+DN124-DW123)))</f>
        <v>315.44871794871733</v>
      </c>
      <c r="DP124" s="18">
        <f>DO124*VLOOKUP('Données projet'!$B$14,Paramètres!$A$1:$I$89,3,0)*VLOOKUP('Données projet'!$B$14,Paramètres!$A$1:$I$89,5,0)</f>
        <v>329.70699999999937</v>
      </c>
      <c r="DQ124" s="14">
        <f t="shared" si="97"/>
        <v>77.369557656320978</v>
      </c>
      <c r="DR124" s="22">
        <f t="shared" si="70"/>
        <v>708.99167125142458</v>
      </c>
      <c r="DS124" s="60">
        <f t="shared" si="71"/>
        <v>1002.3250045847578</v>
      </c>
      <c r="DT124" s="60">
        <f ca="1">AVERAGE(OFFSET($DS$3,0,0,'Données projet'!$E$14+1,1))-AVERAGE(OFFSET($H$3,0,0,'Données projet'!$E$14+1,1))</f>
        <v>490.80835580536689</v>
      </c>
      <c r="DU124" s="60">
        <f t="shared" si="98"/>
        <v>302.12261539953789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0.29417137262500159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0.29417137262500159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-1.7053025658242404E-13</v>
      </c>
      <c r="EK124" s="18">
        <f>EJ124*VLOOKUP('Données projet'!$B$15,Paramètres!$A$1:$I$89,3,0)*VLOOKUP('Données projet'!$B$15,Paramètres!$A$1:$I$89,5,0)</f>
        <v>-1.4897523215040567E-13</v>
      </c>
      <c r="EL124" s="14" t="e">
        <f t="shared" si="99"/>
        <v>#NUM!</v>
      </c>
      <c r="EM124" s="22" t="e">
        <f t="shared" si="73"/>
        <v>#NUM!</v>
      </c>
      <c r="EN124" s="60" t="e">
        <f t="shared" si="74"/>
        <v>#NUM!</v>
      </c>
      <c r="EO124" s="60">
        <f ca="1">AVERAGE(OFFSET($EN$3,0,0,'Données projet'!$E$15+1,1))-AVERAGE(OFFSET($H$3,0,0,'Données projet'!$E$15+1,1))</f>
        <v>339.58437495284466</v>
      </c>
      <c r="EP124" s="60">
        <f t="shared" si="100"/>
        <v>371.26234252426531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0.4727653554194961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0.4727653554194961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5.6843418860808015E-14</v>
      </c>
      <c r="FF124" s="18">
        <f>FE124*VLOOKUP('Données projet'!$B$16,Paramètres!$A$1:$I$89,3,0)*VLOOKUP('Données projet'!$B$16,Paramètres!$A$1:$I$89,5,0)</f>
        <v>3.813056537183002E-14</v>
      </c>
      <c r="FG124" s="14">
        <f t="shared" si="101"/>
        <v>6.4086286045526829E-13</v>
      </c>
      <c r="FH124" s="22">
        <f t="shared" si="76"/>
        <v>1.1825802166488628E-12</v>
      </c>
      <c r="FI124" s="60">
        <f t="shared" si="77"/>
        <v>293.33333333333451</v>
      </c>
      <c r="FJ124" s="60">
        <f ca="1">AVERAGE(OFFSET($FI$3,0,0,'Données projet'!$E$16+1,1))-AVERAGE(OFFSET($H$3,0,0,'Données projet'!$E$16+1,1))</f>
        <v>261.34571165681393</v>
      </c>
      <c r="FK124" s="60">
        <f t="shared" si="102"/>
        <v>207.9851454455669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8.5265128291212022E-14</v>
      </c>
      <c r="GA124" s="18">
        <f>FZ124*VLOOKUP('Données projet'!$B$17,Paramètres!$A$1:$I$89,3,0)*VLOOKUP('Données projet'!$B$17,Paramètres!$A$1:$I$89,5,0)</f>
        <v>7.7147888077888636E-14</v>
      </c>
      <c r="GB124" s="14">
        <f t="shared" si="103"/>
        <v>1.19451494619564E-12</v>
      </c>
      <c r="GC124" s="22">
        <f t="shared" si="79"/>
        <v>2.2148127696930623E-12</v>
      </c>
      <c r="GD124" s="60">
        <f t="shared" si="80"/>
        <v>293.33333333333553</v>
      </c>
      <c r="GE124" s="60">
        <f ca="1">AVERAGE(OFFSET($GD$3,0,0,'Données projet'!$E$17+1,1))-AVERAGE(OFFSET($H$3,0,0,'Données projet'!$E$17+1,1))</f>
        <v>195.57390574886637</v>
      </c>
      <c r="GF124" s="60">
        <f t="shared" si="104"/>
        <v>270.42511985134007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3.9594326069980895E-2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3.9594326069980895E-2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-1.7053025658242404E-13</v>
      </c>
      <c r="GV124" s="18">
        <f>GU124*VLOOKUP('Données projet'!$B$18,Paramètres!$A$1:$I$89,3,0)*VLOOKUP('Données projet'!$B$18,Paramètres!$A$1:$I$89,5,0)</f>
        <v>-1.3567387213697657E-13</v>
      </c>
      <c r="GW124" s="14" t="e">
        <f t="shared" si="105"/>
        <v>#NUM!</v>
      </c>
      <c r="GX124" s="22" t="e">
        <f t="shared" si="82"/>
        <v>#NUM!</v>
      </c>
      <c r="GY124" s="60" t="e">
        <f t="shared" si="83"/>
        <v>#NUM!</v>
      </c>
      <c r="GZ124" s="60">
        <f ca="1">AVERAGE(OFFSET($GY$3,0,0,'Données projet'!$E$18+1,1))-AVERAGE(OFFSET($H$3,0,0,'Données projet'!$E$18+1,1))</f>
        <v>312.53381881960331</v>
      </c>
      <c r="HA124" s="60">
        <f t="shared" si="106"/>
        <v>342.06887933351783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0.43055416297132654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0.43055416297132654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8">
        <f t="shared" si="56"/>
        <v>256.66666666666669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-2.8421709430404007E-13</v>
      </c>
      <c r="O125" s="14">
        <f>N125*VLOOKUP('Données projet'!$B$9,Paramètres!$A$1:$I$89,3,0)*VLOOKUP('Données projet'!$B$9,Paramètres!$A$1:$I$89,5,0)</f>
        <v>-1.69961822393816E-13</v>
      </c>
      <c r="P125" s="14" t="e">
        <f t="shared" si="87"/>
        <v>#NUM!</v>
      </c>
      <c r="Q125" s="22" t="e">
        <f t="shared" si="107"/>
        <v>#NUM!</v>
      </c>
      <c r="R125" s="60" t="e">
        <f t="shared" si="55"/>
        <v>#NUM!</v>
      </c>
      <c r="S125" s="60">
        <f ca="1">AVERAGE(OFFSET($R$3,0,0,'Données projet'!$E$9+1,1))-AVERAGE(OFFSET($H$3,0,0,'Données projet'!$E$9+1,1))</f>
        <v>289.2405918938332</v>
      </c>
      <c r="T125" s="60">
        <f t="shared" si="88"/>
        <v>229.06617320689008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0.89664617820901493</v>
      </c>
      <c r="AA125" s="23">
        <f>EXP(-LN(2)/25)*AA124+(1-EXP(-LN(2)/25))/(LN(2)/25)*Calculateur!V125*Calculateur!X125*VLOOKUP('Données projet'!$B$9,Paramètres!$A$1:$I$89,3,0)*0.475*44/12</f>
        <v>1.645309461362559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2.5419556395715741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3.4</v>
      </c>
      <c r="AI125" s="14">
        <f>IF('Données projet'!$A$62&gt;35,AI124+AH125-AQ124,IF(A125&lt;'Données projet'!$A$62,$AF$205^A125,IF(A125='Données projet'!$A$62,'Données projet'!$B$62,AI124+AH125-AQ124)))</f>
        <v>290.79999999999956</v>
      </c>
      <c r="AJ125" s="14">
        <f>AI125*VLOOKUP('Données projet'!$B$10,Paramètres!$A$1:$I$89,3,0)*VLOOKUP('Données projet'!$B$10,Paramètres!$A$1:$I$89,5,0)</f>
        <v>294.87119999999959</v>
      </c>
      <c r="AK125" s="14">
        <f t="shared" si="89"/>
        <v>70.100193324247002</v>
      </c>
      <c r="AL125" s="22">
        <f t="shared" si="58"/>
        <v>635.65851003972955</v>
      </c>
      <c r="AM125" s="60">
        <f t="shared" si="59"/>
        <v>928.99184337306292</v>
      </c>
      <c r="AN125" s="60">
        <f ca="1">AVERAGE(OFFSET($AM$3,0,0,'Données projet'!$E$10+1,1))-AVERAGE(OFFSET($H$3,0,0,'Données projet'!$E$10+1,1))</f>
        <v>474.89273620758723</v>
      </c>
      <c r="AO125" s="60">
        <f t="shared" si="90"/>
        <v>254.25036207346591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-2.2737367544323206E-13</v>
      </c>
      <c r="BE125" s="14">
        <f>BD125*VLOOKUP('Données projet'!$B$11,Paramètres!$A$1:$I$89,3,0)*VLOOKUP('Données projet'!$B$11,Paramètres!$A$1:$I$89,5,0)</f>
        <v>-1.3596945791505279E-13</v>
      </c>
      <c r="BF125" s="14" t="e">
        <f t="shared" si="91"/>
        <v>#NUM!</v>
      </c>
      <c r="BG125" s="22" t="e">
        <f t="shared" si="61"/>
        <v>#NUM!</v>
      </c>
      <c r="BH125" s="60" t="e">
        <f t="shared" si="62"/>
        <v>#NUM!</v>
      </c>
      <c r="BI125" s="60">
        <f ca="1">AVERAGE(OFFSET($BH$3,0,0,'Données projet'!$E$11+1,1))-AVERAGE(OFFSET($H$3,0,0,'Données projet'!$E$11+1,1))</f>
        <v>260.05715565502118</v>
      </c>
      <c r="BJ125" s="60">
        <f t="shared" si="92"/>
        <v>269.95556918835911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1.6681719764811225</v>
      </c>
      <c r="BR125" s="23">
        <f>EXP(-LN(2)/2)*BR124+(1-EXP(-LN(2)/2))/(LN(2)/2)*BL125*BO125*VLOOKUP('Données projet'!$B$11,Paramètres!$A$1:$I$89,3,0)*0.475*44/12</f>
        <v>1.8737798294646711E-13</v>
      </c>
      <c r="BS125" s="24">
        <f t="shared" si="63"/>
        <v>1.6681719764813099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2.2737367544323206E-13</v>
      </c>
      <c r="BZ125" s="14">
        <f>BY125*VLOOKUP('Données projet'!$B$12,Paramètres!$A$1:$I$89,3,0)*VLOOKUP('Données projet'!$B$12,Paramètres!$A$1:$I$89,5,0)</f>
        <v>1.2710188457276673E-13</v>
      </c>
      <c r="CA125" s="14">
        <f t="shared" si="93"/>
        <v>1.856866851063998E-12</v>
      </c>
      <c r="CB125" s="22">
        <f t="shared" si="64"/>
        <v>3.4554122145673649E-12</v>
      </c>
      <c r="CC125" s="60">
        <f t="shared" si="65"/>
        <v>293.33333333333678</v>
      </c>
      <c r="CD125" s="60">
        <f ca="1">AVERAGE(OFFSET($CC$3,0,0,'Données projet'!$E$12+1,1))-AVERAGE(OFFSET($H$3,0,0,'Données projet'!$E$12+1,1))</f>
        <v>323.98185264074681</v>
      </c>
      <c r="CE125" s="60">
        <f t="shared" si="94"/>
        <v>301.22207291854005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0.34133151051526428</v>
      </c>
      <c r="CM125" s="23">
        <f>EXP(-LN(2)/2)*CM124+(1-EXP(-LN(2)/2))/(LN(2)/2)*CG125*CJ125*VLOOKUP('Données projet'!$B$12,Paramètres!$A$1:$I$89,3,0)*0.475*44/12</f>
        <v>2.2908021473363326E-13</v>
      </c>
      <c r="CN125" s="24">
        <f t="shared" si="66"/>
        <v>0.34133151051549337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4.9084615384615375</v>
      </c>
      <c r="CT125" s="13">
        <f>IF('Données projet'!$A$140&gt;35,CT124+CS125-DB124,IF(A125&lt;'Données projet'!$A$140,$CQ$205^A125,IF(A125='Données projet'!$A$140,'Données projet'!$B$140,CT124+CS125-DB124)))</f>
        <v>215.43923076923122</v>
      </c>
      <c r="CU125" s="18">
        <f>CT125*VLOOKUP('Données projet'!$B$13,Paramètres!$A$1:$I$89,3,0)*VLOOKUP('Données projet'!$B$13,Paramètres!$A$1:$I$89,5,0)</f>
        <v>100.82556000000021</v>
      </c>
      <c r="CV125" s="14">
        <f t="shared" si="95"/>
        <v>27.158581624033953</v>
      </c>
      <c r="CW125" s="22">
        <f t="shared" si="67"/>
        <v>222.90571332852619</v>
      </c>
      <c r="CX125" s="60">
        <f t="shared" si="68"/>
        <v>516.23904666185945</v>
      </c>
      <c r="CY125" s="60">
        <f ca="1">AVERAGE(OFFSET($CX$3,0,0,'Données projet'!$E$13+1,1))-AVERAGE(OFFSET($H$3,0,0,'Données projet'!$E$13+1,1))</f>
        <v>285.59863510278109</v>
      </c>
      <c r="CZ125" s="60">
        <f t="shared" si="96"/>
        <v>190.4880882944471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2.6282051282051269</v>
      </c>
      <c r="DO125" s="13">
        <f>IF('Données projet'!$A$166&gt;35,DO124+DN125-DW124,IF(A125&lt;'Données projet'!$A$166,$DL$205^A125,IF(A125='Données projet'!$A$166,'Données projet'!$B$166,DO124+DN125-DW124)))</f>
        <v>318.07692307692247</v>
      </c>
      <c r="DP125" s="18">
        <f>DO125*VLOOKUP('Données projet'!$B$14,Paramètres!$A$1:$I$89,3,0)*VLOOKUP('Données projet'!$B$14,Paramètres!$A$1:$I$89,5,0)</f>
        <v>332.45399999999938</v>
      </c>
      <c r="DQ125" s="14">
        <f t="shared" si="97"/>
        <v>77.938864391883257</v>
      </c>
      <c r="DR125" s="22">
        <f t="shared" si="70"/>
        <v>714.76757214919553</v>
      </c>
      <c r="DS125" s="60">
        <f t="shared" si="71"/>
        <v>1008.1009054825288</v>
      </c>
      <c r="DT125" s="60">
        <f ca="1">AVERAGE(OFFSET($DS$3,0,0,'Données projet'!$E$14+1,1))-AVERAGE(OFFSET($H$3,0,0,'Données projet'!$E$14+1,1))</f>
        <v>490.80835580536689</v>
      </c>
      <c r="DU125" s="60">
        <f t="shared" si="98"/>
        <v>302.12261539953789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0.28840285143464567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0.28840285143464567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-1.7053025658242404E-13</v>
      </c>
      <c r="EK125" s="18">
        <f>EJ125*VLOOKUP('Données projet'!$B$15,Paramètres!$A$1:$I$89,3,0)*VLOOKUP('Données projet'!$B$15,Paramètres!$A$1:$I$89,5,0)</f>
        <v>-1.4897523215040567E-13</v>
      </c>
      <c r="EL125" s="14" t="e">
        <f t="shared" si="99"/>
        <v>#NUM!</v>
      </c>
      <c r="EM125" s="22" t="e">
        <f t="shared" si="73"/>
        <v>#NUM!</v>
      </c>
      <c r="EN125" s="60" t="e">
        <f t="shared" si="74"/>
        <v>#NUM!</v>
      </c>
      <c r="EO125" s="60">
        <f ca="1">AVERAGE(OFFSET($EN$3,0,0,'Données projet'!$E$15+1,1))-AVERAGE(OFFSET($H$3,0,0,'Données projet'!$E$15+1,1))</f>
        <v>339.58437495284466</v>
      </c>
      <c r="EP125" s="60">
        <f t="shared" si="100"/>
        <v>371.26234252426531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0.46349471515811358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0.46349471515811358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5.6843418860808015E-14</v>
      </c>
      <c r="FF125" s="18">
        <f>FE125*VLOOKUP('Données projet'!$B$16,Paramètres!$A$1:$I$89,3,0)*VLOOKUP('Données projet'!$B$16,Paramètres!$A$1:$I$89,5,0)</f>
        <v>3.813056537183002E-14</v>
      </c>
      <c r="FG125" s="14">
        <f t="shared" si="101"/>
        <v>6.4086286045526829E-13</v>
      </c>
      <c r="FH125" s="22">
        <f t="shared" si="76"/>
        <v>1.1825802166488628E-12</v>
      </c>
      <c r="FI125" s="60">
        <f t="shared" si="77"/>
        <v>293.33333333333451</v>
      </c>
      <c r="FJ125" s="60">
        <f ca="1">AVERAGE(OFFSET($FI$3,0,0,'Données projet'!$E$16+1,1))-AVERAGE(OFFSET($H$3,0,0,'Données projet'!$E$16+1,1))</f>
        <v>261.34571165681393</v>
      </c>
      <c r="FK125" s="60">
        <f t="shared" si="102"/>
        <v>207.9851454455669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8.5265128291212022E-14</v>
      </c>
      <c r="GA125" s="18">
        <f>FZ125*VLOOKUP('Données projet'!$B$17,Paramètres!$A$1:$I$89,3,0)*VLOOKUP('Données projet'!$B$17,Paramètres!$A$1:$I$89,5,0)</f>
        <v>7.7147888077888636E-14</v>
      </c>
      <c r="GB125" s="14">
        <f t="shared" si="103"/>
        <v>1.19451494619564E-12</v>
      </c>
      <c r="GC125" s="22">
        <f t="shared" si="79"/>
        <v>2.2148127696930623E-12</v>
      </c>
      <c r="GD125" s="60">
        <f t="shared" si="80"/>
        <v>293.33333333333553</v>
      </c>
      <c r="GE125" s="60">
        <f ca="1">AVERAGE(OFFSET($GD$3,0,0,'Données projet'!$E$17+1,1))-AVERAGE(OFFSET($H$3,0,0,'Données projet'!$E$17+1,1))</f>
        <v>195.57390574886637</v>
      </c>
      <c r="GF125" s="60">
        <f t="shared" si="104"/>
        <v>270.42511985134007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3.8817905485902846E-2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3.8817905485902846E-2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-1.7053025658242404E-13</v>
      </c>
      <c r="GV125" s="18">
        <f>GU125*VLOOKUP('Données projet'!$B$18,Paramètres!$A$1:$I$89,3,0)*VLOOKUP('Données projet'!$B$18,Paramètres!$A$1:$I$89,5,0)</f>
        <v>-1.3567387213697657E-13</v>
      </c>
      <c r="GW125" s="14" t="e">
        <f t="shared" si="105"/>
        <v>#NUM!</v>
      </c>
      <c r="GX125" s="22" t="e">
        <f t="shared" si="82"/>
        <v>#NUM!</v>
      </c>
      <c r="GY125" s="60" t="e">
        <f t="shared" si="83"/>
        <v>#NUM!</v>
      </c>
      <c r="GZ125" s="60">
        <f ca="1">AVERAGE(OFFSET($GY$3,0,0,'Données projet'!$E$18+1,1))-AVERAGE(OFFSET($H$3,0,0,'Données projet'!$E$18+1,1))</f>
        <v>312.53381881960331</v>
      </c>
      <c r="HA125" s="60">
        <f t="shared" si="106"/>
        <v>342.06887933351783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0.42211125844756742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0.42211125844756742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8">
        <f t="shared" si="56"/>
        <v>256.66666666666669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-2.8421709430404007E-13</v>
      </c>
      <c r="O126" s="14">
        <f>N126*VLOOKUP('Données projet'!$B$9,Paramètres!$A$1:$I$89,3,0)*VLOOKUP('Données projet'!$B$9,Paramètres!$A$1:$I$89,5,0)</f>
        <v>-1.69961822393816E-13</v>
      </c>
      <c r="P126" s="14" t="e">
        <f t="shared" si="87"/>
        <v>#NUM!</v>
      </c>
      <c r="Q126" s="22" t="e">
        <f t="shared" si="107"/>
        <v>#NUM!</v>
      </c>
      <c r="R126" s="60" t="e">
        <f t="shared" si="55"/>
        <v>#NUM!</v>
      </c>
      <c r="S126" s="60">
        <f ca="1">AVERAGE(OFFSET($R$3,0,0,'Données projet'!$E$9+1,1))-AVERAGE(OFFSET($H$3,0,0,'Données projet'!$E$9+1,1))</f>
        <v>289.2405918938332</v>
      </c>
      <c r="T126" s="60">
        <f t="shared" si="88"/>
        <v>229.06617320689008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0.87906349355450297</v>
      </c>
      <c r="AA126" s="23">
        <f>EXP(-LN(2)/25)*AA125+(1-EXP(-LN(2)/25))/(LN(2)/25)*Calculateur!V126*Calculateur!X126*VLOOKUP('Données projet'!$B$9,Paramètres!$A$1:$I$89,3,0)*0.475*44/12</f>
        <v>1.6003183876185356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2.4793818811730386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3.4</v>
      </c>
      <c r="AI126" s="14">
        <f>IF('Données projet'!$A$62&gt;35,AI125+AH126-AQ125,IF(A126&lt;'Données projet'!$A$62,$AF$205^A126,IF(A126='Données projet'!$A$62,'Données projet'!$B$62,AI125+AH126-AQ125)))</f>
        <v>294.19999999999953</v>
      </c>
      <c r="AJ126" s="14">
        <f>AI126*VLOOKUP('Données projet'!$B$10,Paramètres!$A$1:$I$89,3,0)*VLOOKUP('Données projet'!$B$10,Paramètres!$A$1:$I$89,5,0)</f>
        <v>298.31879999999956</v>
      </c>
      <c r="AK126" s="14">
        <f t="shared" si="89"/>
        <v>70.823904189019785</v>
      </c>
      <c r="AL126" s="22">
        <f t="shared" si="58"/>
        <v>642.92354312920872</v>
      </c>
      <c r="AM126" s="60">
        <f t="shared" si="59"/>
        <v>936.2568764625421</v>
      </c>
      <c r="AN126" s="60">
        <f ca="1">AVERAGE(OFFSET($AM$3,0,0,'Données projet'!$E$10+1,1))-AVERAGE(OFFSET($H$3,0,0,'Données projet'!$E$10+1,1))</f>
        <v>474.89273620758723</v>
      </c>
      <c r="AO126" s="60">
        <f t="shared" si="90"/>
        <v>254.25036207346591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-2.2737367544323206E-13</v>
      </c>
      <c r="BE126" s="14">
        <f>BD126*VLOOKUP('Données projet'!$B$11,Paramètres!$A$1:$I$89,3,0)*VLOOKUP('Données projet'!$B$11,Paramètres!$A$1:$I$89,5,0)</f>
        <v>-1.3596945791505279E-13</v>
      </c>
      <c r="BF126" s="14" t="e">
        <f t="shared" si="91"/>
        <v>#NUM!</v>
      </c>
      <c r="BG126" s="22" t="e">
        <f t="shared" si="61"/>
        <v>#NUM!</v>
      </c>
      <c r="BH126" s="60" t="e">
        <f t="shared" si="62"/>
        <v>#NUM!</v>
      </c>
      <c r="BI126" s="60">
        <f ca="1">AVERAGE(OFFSET($BH$3,0,0,'Données projet'!$E$11+1,1))-AVERAGE(OFFSET($H$3,0,0,'Données projet'!$E$11+1,1))</f>
        <v>260.05715565502118</v>
      </c>
      <c r="BJ126" s="60">
        <f t="shared" si="92"/>
        <v>269.95556918835911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1.6225557260588945</v>
      </c>
      <c r="BR126" s="23">
        <f>EXP(-LN(2)/2)*BR125+(1-EXP(-LN(2)/2))/(LN(2)/2)*BL126*BO126*VLOOKUP('Données projet'!$B$11,Paramètres!$A$1:$I$89,3,0)*0.475*44/12</f>
        <v>1.3249624238650415E-13</v>
      </c>
      <c r="BS126" s="24">
        <f t="shared" si="63"/>
        <v>1.6225557260590271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2.2737367544323206E-13</v>
      </c>
      <c r="BZ126" s="14">
        <f>BY126*VLOOKUP('Données projet'!$B$12,Paramètres!$A$1:$I$89,3,0)*VLOOKUP('Données projet'!$B$12,Paramètres!$A$1:$I$89,5,0)</f>
        <v>1.2710188457276673E-13</v>
      </c>
      <c r="CA126" s="14">
        <f t="shared" si="93"/>
        <v>1.856866851063998E-12</v>
      </c>
      <c r="CB126" s="22">
        <f t="shared" si="64"/>
        <v>3.4554122145673649E-12</v>
      </c>
      <c r="CC126" s="60">
        <f t="shared" si="65"/>
        <v>293.33333333333678</v>
      </c>
      <c r="CD126" s="60">
        <f ca="1">AVERAGE(OFFSET($CC$3,0,0,'Données projet'!$E$12+1,1))-AVERAGE(OFFSET($H$3,0,0,'Données projet'!$E$12+1,1))</f>
        <v>323.98185264074681</v>
      </c>
      <c r="CE126" s="60">
        <f t="shared" si="94"/>
        <v>301.22207291854005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0.33199778241038036</v>
      </c>
      <c r="CM126" s="23">
        <f>EXP(-LN(2)/2)*CM125+(1-EXP(-LN(2)/2))/(LN(2)/2)*CG126*CJ126*VLOOKUP('Données projet'!$B$12,Paramètres!$A$1:$I$89,3,0)*0.475*44/12</f>
        <v>1.6198417327382254E-13</v>
      </c>
      <c r="CN126" s="24">
        <f t="shared" si="66"/>
        <v>0.33199778241054234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4.9084615384615375</v>
      </c>
      <c r="CT126" s="13">
        <f>IF('Données projet'!$A$140&gt;35,CT125+CS126-DB125,IF(A126&lt;'Données projet'!$A$140,$CQ$205^A126,IF(A126='Données projet'!$A$140,'Données projet'!$B$140,CT125+CS126-DB125)))</f>
        <v>220.34769230769274</v>
      </c>
      <c r="CU126" s="18">
        <f>CT126*VLOOKUP('Données projet'!$B$13,Paramètres!$A$1:$I$89,3,0)*VLOOKUP('Données projet'!$B$13,Paramètres!$A$1:$I$89,5,0)</f>
        <v>103.12272000000021</v>
      </c>
      <c r="CV126" s="14">
        <f t="shared" si="95"/>
        <v>27.7046059215917</v>
      </c>
      <c r="CW126" s="22">
        <f t="shared" si="67"/>
        <v>227.85759264677259</v>
      </c>
      <c r="CX126" s="60">
        <f t="shared" si="68"/>
        <v>521.19092598010593</v>
      </c>
      <c r="CY126" s="60">
        <f ca="1">AVERAGE(OFFSET($CX$3,0,0,'Données projet'!$E$13+1,1))-AVERAGE(OFFSET($H$3,0,0,'Données projet'!$E$13+1,1))</f>
        <v>285.59863510278109</v>
      </c>
      <c r="CZ126" s="60">
        <f t="shared" si="96"/>
        <v>190.4880882944471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2.6282051282051269</v>
      </c>
      <c r="DO126" s="13">
        <f>IF('Données projet'!$A$166&gt;35,DO125+DN126-DW125,IF(A126&lt;'Données projet'!$A$166,$DL$205^A126,IF(A126='Données projet'!$A$166,'Données projet'!$B$166,DO125+DN126-DW125)))</f>
        <v>320.70512820512761</v>
      </c>
      <c r="DP126" s="18">
        <f>DO126*VLOOKUP('Données projet'!$B$14,Paramètres!$A$1:$I$89,3,0)*VLOOKUP('Données projet'!$B$14,Paramètres!$A$1:$I$89,5,0)</f>
        <v>335.2009999999994</v>
      </c>
      <c r="DQ126" s="14">
        <f t="shared" si="97"/>
        <v>78.507623830791573</v>
      </c>
      <c r="DR126" s="22">
        <f t="shared" si="70"/>
        <v>720.54251983862753</v>
      </c>
      <c r="DS126" s="60">
        <f t="shared" si="71"/>
        <v>1013.8758531719609</v>
      </c>
      <c r="DT126" s="60">
        <f ca="1">AVERAGE(OFFSET($DS$3,0,0,'Données projet'!$E$14+1,1))-AVERAGE(OFFSET($H$3,0,0,'Données projet'!$E$14+1,1))</f>
        <v>490.80835580536689</v>
      </c>
      <c r="DU126" s="60">
        <f t="shared" si="98"/>
        <v>302.12261539953789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0.28274744742638214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0.28274744742638214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-1.7053025658242404E-13</v>
      </c>
      <c r="EK126" s="18">
        <f>EJ126*VLOOKUP('Données projet'!$B$15,Paramètres!$A$1:$I$89,3,0)*VLOOKUP('Données projet'!$B$15,Paramètres!$A$1:$I$89,5,0)</f>
        <v>-1.4897523215040567E-13</v>
      </c>
      <c r="EL126" s="14" t="e">
        <f t="shared" si="99"/>
        <v>#NUM!</v>
      </c>
      <c r="EM126" s="22" t="e">
        <f t="shared" si="73"/>
        <v>#NUM!</v>
      </c>
      <c r="EN126" s="60" t="e">
        <f t="shared" si="74"/>
        <v>#NUM!</v>
      </c>
      <c r="EO126" s="60">
        <f ca="1">AVERAGE(OFFSET($EN$3,0,0,'Données projet'!$E$15+1,1))-AVERAGE(OFFSET($H$3,0,0,'Données projet'!$E$15+1,1))</f>
        <v>339.58437495284466</v>
      </c>
      <c r="EP126" s="60">
        <f t="shared" si="100"/>
        <v>371.26234252426531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0.45440586649772452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0.45440586649772452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5.6843418860808015E-14</v>
      </c>
      <c r="FF126" s="18">
        <f>FE126*VLOOKUP('Données projet'!$B$16,Paramètres!$A$1:$I$89,3,0)*VLOOKUP('Données projet'!$B$16,Paramètres!$A$1:$I$89,5,0)</f>
        <v>3.813056537183002E-14</v>
      </c>
      <c r="FG126" s="14">
        <f t="shared" si="101"/>
        <v>6.4086286045526829E-13</v>
      </c>
      <c r="FH126" s="22">
        <f t="shared" si="76"/>
        <v>1.1825802166488628E-12</v>
      </c>
      <c r="FI126" s="60">
        <f t="shared" si="77"/>
        <v>293.33333333333451</v>
      </c>
      <c r="FJ126" s="60">
        <f ca="1">AVERAGE(OFFSET($FI$3,0,0,'Données projet'!$E$16+1,1))-AVERAGE(OFFSET($H$3,0,0,'Données projet'!$E$16+1,1))</f>
        <v>261.34571165681393</v>
      </c>
      <c r="FK126" s="60">
        <f t="shared" si="102"/>
        <v>207.9851454455669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8.5265128291212022E-14</v>
      </c>
      <c r="GA126" s="18">
        <f>FZ126*VLOOKUP('Données projet'!$B$17,Paramètres!$A$1:$I$89,3,0)*VLOOKUP('Données projet'!$B$17,Paramètres!$A$1:$I$89,5,0)</f>
        <v>7.7147888077888636E-14</v>
      </c>
      <c r="GB126" s="14">
        <f t="shared" si="103"/>
        <v>1.19451494619564E-12</v>
      </c>
      <c r="GC126" s="22">
        <f t="shared" si="79"/>
        <v>2.2148127696930623E-12</v>
      </c>
      <c r="GD126" s="60">
        <f t="shared" si="80"/>
        <v>293.33333333333553</v>
      </c>
      <c r="GE126" s="60">
        <f ca="1">AVERAGE(OFFSET($GD$3,0,0,'Données projet'!$E$17+1,1))-AVERAGE(OFFSET($H$3,0,0,'Données projet'!$E$17+1,1))</f>
        <v>195.57390574886637</v>
      </c>
      <c r="GF126" s="60">
        <f t="shared" si="104"/>
        <v>270.42511985134007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3.805671003590877E-2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3.805671003590877E-2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-1.7053025658242404E-13</v>
      </c>
      <c r="GV126" s="18">
        <f>GU126*VLOOKUP('Données projet'!$B$18,Paramètres!$A$1:$I$89,3,0)*VLOOKUP('Données projet'!$B$18,Paramètres!$A$1:$I$89,5,0)</f>
        <v>-1.3567387213697657E-13</v>
      </c>
      <c r="GW126" s="14" t="e">
        <f t="shared" si="105"/>
        <v>#NUM!</v>
      </c>
      <c r="GX126" s="22" t="e">
        <f t="shared" si="82"/>
        <v>#NUM!</v>
      </c>
      <c r="GY126" s="60" t="e">
        <f t="shared" si="83"/>
        <v>#NUM!</v>
      </c>
      <c r="GZ126" s="60">
        <f ca="1">AVERAGE(OFFSET($GY$3,0,0,'Données projet'!$E$18+1,1))-AVERAGE(OFFSET($H$3,0,0,'Données projet'!$E$18+1,1))</f>
        <v>312.53381881960331</v>
      </c>
      <c r="HA126" s="60">
        <f t="shared" si="106"/>
        <v>342.06887933351783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0.413833914131856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0.413833914131856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8">
        <f t="shared" si="56"/>
        <v>256.66666666666669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-2.8421709430404007E-13</v>
      </c>
      <c r="O127" s="14">
        <f>N127*VLOOKUP('Données projet'!$B$9,Paramètres!$A$1:$I$89,3,0)*VLOOKUP('Données projet'!$B$9,Paramètres!$A$1:$I$89,5,0)</f>
        <v>-1.69961822393816E-13</v>
      </c>
      <c r="P127" s="14" t="e">
        <f t="shared" si="87"/>
        <v>#NUM!</v>
      </c>
      <c r="Q127" s="22" t="e">
        <f t="shared" si="107"/>
        <v>#NUM!</v>
      </c>
      <c r="R127" s="60" t="e">
        <f t="shared" si="55"/>
        <v>#NUM!</v>
      </c>
      <c r="S127" s="60">
        <f ca="1">AVERAGE(OFFSET($R$3,0,0,'Données projet'!$E$9+1,1))-AVERAGE(OFFSET($H$3,0,0,'Données projet'!$E$9+1,1))</f>
        <v>289.2405918938332</v>
      </c>
      <c r="T127" s="60">
        <f t="shared" si="88"/>
        <v>229.06617320689008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0.86182559462168729</v>
      </c>
      <c r="AA127" s="23">
        <f>EXP(-LN(2)/25)*AA126+(1-EXP(-LN(2)/25))/(LN(2)/25)*Calculateur!V127*Calculateur!X127*VLOOKUP('Données projet'!$B$9,Paramètres!$A$1:$I$89,3,0)*0.475*44/12</f>
        <v>1.5565575971520202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2.4183831917737075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3.4</v>
      </c>
      <c r="AI127" s="14">
        <f>IF('Données projet'!$A$62&gt;35,AI126+AH127-AQ126,IF(A127&lt;'Données projet'!$A$62,$AF$205^A127,IF(A127='Données projet'!$A$62,'Données projet'!$B$62,AI126+AH127-AQ126)))</f>
        <v>297.59999999999951</v>
      </c>
      <c r="AJ127" s="14">
        <f>AI127*VLOOKUP('Données projet'!$B$10,Paramètres!$A$1:$I$89,3,0)*VLOOKUP('Données projet'!$B$10,Paramètres!$A$1:$I$89,5,0)</f>
        <v>301.76639999999952</v>
      </c>
      <c r="AK127" s="14">
        <f t="shared" si="89"/>
        <v>71.546642144235236</v>
      </c>
      <c r="AL127" s="22">
        <f t="shared" si="58"/>
        <v>650.18688173454223</v>
      </c>
      <c r="AM127" s="60">
        <f t="shared" si="59"/>
        <v>943.5202150678756</v>
      </c>
      <c r="AN127" s="60">
        <f ca="1">AVERAGE(OFFSET($AM$3,0,0,'Données projet'!$E$10+1,1))-AVERAGE(OFFSET($H$3,0,0,'Données projet'!$E$10+1,1))</f>
        <v>474.89273620758723</v>
      </c>
      <c r="AO127" s="60">
        <f t="shared" si="90"/>
        <v>254.25036207346591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-2.2737367544323206E-13</v>
      </c>
      <c r="BE127" s="14">
        <f>BD127*VLOOKUP('Données projet'!$B$11,Paramètres!$A$1:$I$89,3,0)*VLOOKUP('Données projet'!$B$11,Paramètres!$A$1:$I$89,5,0)</f>
        <v>-1.3596945791505279E-13</v>
      </c>
      <c r="BF127" s="14" t="e">
        <f t="shared" si="91"/>
        <v>#NUM!</v>
      </c>
      <c r="BG127" s="22" t="e">
        <f t="shared" si="61"/>
        <v>#NUM!</v>
      </c>
      <c r="BH127" s="60" t="e">
        <f t="shared" si="62"/>
        <v>#NUM!</v>
      </c>
      <c r="BI127" s="60">
        <f ca="1">AVERAGE(OFFSET($BH$3,0,0,'Données projet'!$E$11+1,1))-AVERAGE(OFFSET($H$3,0,0,'Données projet'!$E$11+1,1))</f>
        <v>260.05715565502118</v>
      </c>
      <c r="BJ127" s="60">
        <f t="shared" si="92"/>
        <v>269.95556918835911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1.5781868544033169</v>
      </c>
      <c r="BR127" s="23">
        <f>EXP(-LN(2)/2)*BR126+(1-EXP(-LN(2)/2))/(LN(2)/2)*BL127*BO127*VLOOKUP('Données projet'!$B$11,Paramètres!$A$1:$I$89,3,0)*0.475*44/12</f>
        <v>9.3688991473233556E-14</v>
      </c>
      <c r="BS127" s="24">
        <f t="shared" si="63"/>
        <v>1.5781868544034106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2.2737367544323206E-13</v>
      </c>
      <c r="BZ127" s="14">
        <f>BY127*VLOOKUP('Données projet'!$B$12,Paramètres!$A$1:$I$89,3,0)*VLOOKUP('Données projet'!$B$12,Paramètres!$A$1:$I$89,5,0)</f>
        <v>1.2710188457276673E-13</v>
      </c>
      <c r="CA127" s="14">
        <f t="shared" si="93"/>
        <v>1.856866851063998E-12</v>
      </c>
      <c r="CB127" s="22">
        <f t="shared" si="64"/>
        <v>3.4554122145673649E-12</v>
      </c>
      <c r="CC127" s="60">
        <f t="shared" si="65"/>
        <v>293.33333333333678</v>
      </c>
      <c r="CD127" s="60">
        <f ca="1">AVERAGE(OFFSET($CC$3,0,0,'Données projet'!$E$12+1,1))-AVERAGE(OFFSET($H$3,0,0,'Données projet'!$E$12+1,1))</f>
        <v>323.98185264074681</v>
      </c>
      <c r="CE127" s="60">
        <f t="shared" si="94"/>
        <v>301.22207291854005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0.3229192855913639</v>
      </c>
      <c r="CM127" s="23">
        <f>EXP(-LN(2)/2)*CM126+(1-EXP(-LN(2)/2))/(LN(2)/2)*CG127*CJ127*VLOOKUP('Données projet'!$B$12,Paramètres!$A$1:$I$89,3,0)*0.475*44/12</f>
        <v>1.1454010736681663E-13</v>
      </c>
      <c r="CN127" s="24">
        <f t="shared" si="66"/>
        <v>0.32291928559147842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4.9084615384615375</v>
      </c>
      <c r="CT127" s="13">
        <f>IF('Données projet'!$A$140&gt;35,CT126+CS127-DB126,IF(A127&lt;'Données projet'!$A$140,$CQ$205^A127,IF(A127='Données projet'!$A$140,'Données projet'!$B$140,CT126+CS127-DB126)))</f>
        <v>225.25615384615429</v>
      </c>
      <c r="CU127" s="18">
        <f>CT127*VLOOKUP('Données projet'!$B$13,Paramètres!$A$1:$I$89,3,0)*VLOOKUP('Données projet'!$B$13,Paramètres!$A$1:$I$89,5,0)</f>
        <v>105.41988000000021</v>
      </c>
      <c r="CV127" s="14">
        <f t="shared" si="95"/>
        <v>28.249216129722367</v>
      </c>
      <c r="CW127" s="22">
        <f t="shared" si="67"/>
        <v>232.80700909260011</v>
      </c>
      <c r="CX127" s="60">
        <f t="shared" si="68"/>
        <v>526.14034242593345</v>
      </c>
      <c r="CY127" s="60">
        <f ca="1">AVERAGE(OFFSET($CX$3,0,0,'Données projet'!$E$13+1,1))-AVERAGE(OFFSET($H$3,0,0,'Données projet'!$E$13+1,1))</f>
        <v>285.59863510278109</v>
      </c>
      <c r="CZ127" s="60">
        <f t="shared" si="96"/>
        <v>190.4880882944471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2.6282051282051269</v>
      </c>
      <c r="DO127" s="13">
        <f>IF('Données projet'!$A$166&gt;35,DO126+DN127-DW126,IF(A127&lt;'Données projet'!$A$166,$DL$205^A127,IF(A127='Données projet'!$A$166,'Données projet'!$B$166,DO126+DN127-DW126)))</f>
        <v>323.33333333333275</v>
      </c>
      <c r="DP127" s="18">
        <f>DO127*VLOOKUP('Données projet'!$B$14,Paramètres!$A$1:$I$89,3,0)*VLOOKUP('Données projet'!$B$14,Paramètres!$A$1:$I$89,5,0)</f>
        <v>337.94799999999941</v>
      </c>
      <c r="DQ127" s="14">
        <f t="shared" si="97"/>
        <v>79.075840977982864</v>
      </c>
      <c r="DR127" s="22">
        <f t="shared" si="70"/>
        <v>726.31652303665248</v>
      </c>
      <c r="DS127" s="60">
        <f t="shared" si="71"/>
        <v>1019.6498563699859</v>
      </c>
      <c r="DT127" s="60">
        <f ca="1">AVERAGE(OFFSET($DS$3,0,0,'Données projet'!$E$14+1,1))-AVERAGE(OFFSET($H$3,0,0,'Données projet'!$E$14+1,1))</f>
        <v>490.80835580536689</v>
      </c>
      <c r="DU127" s="60">
        <f t="shared" si="98"/>
        <v>302.12261539953789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0.27720294244126481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0.27720294244126481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-1.7053025658242404E-13</v>
      </c>
      <c r="EK127" s="18">
        <f>EJ127*VLOOKUP('Données projet'!$B$15,Paramètres!$A$1:$I$89,3,0)*VLOOKUP('Données projet'!$B$15,Paramètres!$A$1:$I$89,5,0)</f>
        <v>-1.4897523215040567E-13</v>
      </c>
      <c r="EL127" s="14" t="e">
        <f t="shared" si="99"/>
        <v>#NUM!</v>
      </c>
      <c r="EM127" s="22" t="e">
        <f t="shared" si="73"/>
        <v>#NUM!</v>
      </c>
      <c r="EN127" s="60" t="e">
        <f t="shared" si="74"/>
        <v>#NUM!</v>
      </c>
      <c r="EO127" s="60">
        <f ca="1">AVERAGE(OFFSET($EN$3,0,0,'Données projet'!$E$15+1,1))-AVERAGE(OFFSET($H$3,0,0,'Données projet'!$E$15+1,1))</f>
        <v>339.58437495284466</v>
      </c>
      <c r="EP127" s="60">
        <f t="shared" si="100"/>
        <v>371.26234252426531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0.44549524461591539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0.44549524461591539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5.6843418860808015E-14</v>
      </c>
      <c r="FF127" s="18">
        <f>FE127*VLOOKUP('Données projet'!$B$16,Paramètres!$A$1:$I$89,3,0)*VLOOKUP('Données projet'!$B$16,Paramètres!$A$1:$I$89,5,0)</f>
        <v>3.813056537183002E-14</v>
      </c>
      <c r="FG127" s="14">
        <f t="shared" si="101"/>
        <v>6.4086286045526829E-13</v>
      </c>
      <c r="FH127" s="22">
        <f t="shared" si="76"/>
        <v>1.1825802166488628E-12</v>
      </c>
      <c r="FI127" s="60">
        <f t="shared" si="77"/>
        <v>293.33333333333451</v>
      </c>
      <c r="FJ127" s="60">
        <f ca="1">AVERAGE(OFFSET($FI$3,0,0,'Données projet'!$E$16+1,1))-AVERAGE(OFFSET($H$3,0,0,'Données projet'!$E$16+1,1))</f>
        <v>261.34571165681393</v>
      </c>
      <c r="FK127" s="60">
        <f t="shared" si="102"/>
        <v>207.9851454455669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8.5265128291212022E-14</v>
      </c>
      <c r="GA127" s="18">
        <f>FZ127*VLOOKUP('Données projet'!$B$17,Paramètres!$A$1:$I$89,3,0)*VLOOKUP('Données projet'!$B$17,Paramètres!$A$1:$I$89,5,0)</f>
        <v>7.7147888077888636E-14</v>
      </c>
      <c r="GB127" s="14">
        <f t="shared" si="103"/>
        <v>1.19451494619564E-12</v>
      </c>
      <c r="GC127" s="22">
        <f t="shared" si="79"/>
        <v>2.2148127696930623E-12</v>
      </c>
      <c r="GD127" s="60">
        <f t="shared" si="80"/>
        <v>293.33333333333553</v>
      </c>
      <c r="GE127" s="60">
        <f ca="1">AVERAGE(OFFSET($GD$3,0,0,'Données projet'!$E$17+1,1))-AVERAGE(OFFSET($H$3,0,0,'Données projet'!$E$17+1,1))</f>
        <v>195.57390574886637</v>
      </c>
      <c r="GF127" s="60">
        <f t="shared" si="104"/>
        <v>270.42511985134007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3.7310441164405697E-2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3.7310441164405697E-2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-1.7053025658242404E-13</v>
      </c>
      <c r="GV127" s="18">
        <f>GU127*VLOOKUP('Données projet'!$B$18,Paramètres!$A$1:$I$89,3,0)*VLOOKUP('Données projet'!$B$18,Paramètres!$A$1:$I$89,5,0)</f>
        <v>-1.3567387213697657E-13</v>
      </c>
      <c r="GW127" s="14" t="e">
        <f t="shared" si="105"/>
        <v>#NUM!</v>
      </c>
      <c r="GX127" s="22" t="e">
        <f t="shared" si="82"/>
        <v>#NUM!</v>
      </c>
      <c r="GY127" s="60" t="e">
        <f t="shared" si="83"/>
        <v>#NUM!</v>
      </c>
      <c r="GZ127" s="60">
        <f ca="1">AVERAGE(OFFSET($GY$3,0,0,'Données projet'!$E$18+1,1))-AVERAGE(OFFSET($H$3,0,0,'Données projet'!$E$18+1,1))</f>
        <v>312.53381881960331</v>
      </c>
      <c r="HA127" s="60">
        <f t="shared" si="106"/>
        <v>342.06887933351783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0.40571888348949414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0.40571888348949414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8">
        <f t="shared" si="56"/>
        <v>256.66666666666669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-2.8421709430404007E-13</v>
      </c>
      <c r="O128" s="14">
        <f>N128*VLOOKUP('Données projet'!$B$9,Paramètres!$A$1:$I$89,3,0)*VLOOKUP('Données projet'!$B$9,Paramètres!$A$1:$I$89,5,0)</f>
        <v>-1.69961822393816E-13</v>
      </c>
      <c r="P128" s="14" t="e">
        <f t="shared" si="87"/>
        <v>#NUM!</v>
      </c>
      <c r="Q128" s="22" t="e">
        <f t="shared" si="107"/>
        <v>#NUM!</v>
      </c>
      <c r="R128" s="60" t="e">
        <f t="shared" si="55"/>
        <v>#NUM!</v>
      </c>
      <c r="S128" s="60">
        <f ca="1">AVERAGE(OFFSET($R$3,0,0,'Données projet'!$E$9+1,1))-AVERAGE(OFFSET($H$3,0,0,'Données projet'!$E$9+1,1))</f>
        <v>289.2405918938332</v>
      </c>
      <c r="T128" s="60">
        <f t="shared" si="88"/>
        <v>229.06617320689008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0.84492572037286395</v>
      </c>
      <c r="AA128" s="23">
        <f>EXP(-LN(2)/25)*AA127+(1-EXP(-LN(2)/25))/(LN(2)/25)*Calculateur!V128*Calculateur!X128*VLOOKUP('Données projet'!$B$9,Paramètres!$A$1:$I$89,3,0)*0.475*44/12</f>
        <v>1.5139934478020918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2.3589191681749559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>
        <f>VLOOKUP(A128,'Données projet'!$A$61:$I$81,2,0)</f>
        <v>301</v>
      </c>
      <c r="AG128" s="13">
        <f>VLOOKUP(A128,'Données projet'!$A$61:$I$81,9,0)</f>
        <v>3.4</v>
      </c>
      <c r="AH128" s="13">
        <f t="array" ref="AH128">INDEX(AG:AG,MIN(IF(ISNUMBER(AG128:AG324),ROW(AG128:AG324),"")))</f>
        <v>3.4</v>
      </c>
      <c r="AI128" s="14">
        <f>IF('Données projet'!$A$62&gt;35,AI127+AH128-AQ127,IF(A128&lt;'Données projet'!$A$62,$AF$205^A128,IF(A128='Données projet'!$A$62,'Données projet'!$B$62,AI127+AH128-AQ127)))</f>
        <v>300.99999999999949</v>
      </c>
      <c r="AJ128" s="14">
        <f>AI128*VLOOKUP('Données projet'!$B$10,Paramètres!$A$1:$I$89,3,0)*VLOOKUP('Données projet'!$B$10,Paramètres!$A$1:$I$89,5,0)</f>
        <v>305.21399999999949</v>
      </c>
      <c r="AK128" s="14">
        <f t="shared" si="89"/>
        <v>72.268419591231208</v>
      </c>
      <c r="AL128" s="22">
        <f t="shared" si="58"/>
        <v>657.44854745472685</v>
      </c>
      <c r="AM128" s="60">
        <f t="shared" si="59"/>
        <v>950.78188078806011</v>
      </c>
      <c r="AN128" s="60">
        <f ca="1">AVERAGE(OFFSET($AM$3,0,0,'Données projet'!$E$10+1,1))-AVERAGE(OFFSET($H$3,0,0,'Données projet'!$E$10+1,1))</f>
        <v>474.89273620758723</v>
      </c>
      <c r="AO128" s="60">
        <f t="shared" si="90"/>
        <v>254.25036207346591</v>
      </c>
      <c r="AP128" s="16">
        <f>IF(ISNA(VLOOKUP(A128,'Données projet'!$A$61:$I$81,3,0)),0,VLOOKUP(A128,'Données projet'!$A$61:$I$81,3,0))</f>
        <v>11</v>
      </c>
      <c r="AQ128" s="16">
        <f>IF(ISNA(VLOOKUP(A128,'Données projet'!$A$61:$I$81,4,0)),0,VLOOKUP(A128,'Données projet'!$A$61:$I$81,4,0))</f>
        <v>33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-2.2737367544323206E-13</v>
      </c>
      <c r="BE128" s="14">
        <f>BD128*VLOOKUP('Données projet'!$B$11,Paramètres!$A$1:$I$89,3,0)*VLOOKUP('Données projet'!$B$11,Paramètres!$A$1:$I$89,5,0)</f>
        <v>-1.3596945791505279E-13</v>
      </c>
      <c r="BF128" s="14" t="e">
        <f t="shared" si="91"/>
        <v>#NUM!</v>
      </c>
      <c r="BG128" s="22" t="e">
        <f t="shared" si="61"/>
        <v>#NUM!</v>
      </c>
      <c r="BH128" s="60" t="e">
        <f t="shared" si="62"/>
        <v>#NUM!</v>
      </c>
      <c r="BI128" s="60">
        <f ca="1">AVERAGE(OFFSET($BH$3,0,0,'Données projet'!$E$11+1,1))-AVERAGE(OFFSET($H$3,0,0,'Données projet'!$E$11+1,1))</f>
        <v>260.05715565502118</v>
      </c>
      <c r="BJ128" s="60">
        <f t="shared" si="92"/>
        <v>269.95556918835911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1.5350312518764184</v>
      </c>
      <c r="BR128" s="23">
        <f>EXP(-LN(2)/2)*BR127+(1-EXP(-LN(2)/2))/(LN(2)/2)*BL128*BO128*VLOOKUP('Données projet'!$B$11,Paramètres!$A$1:$I$89,3,0)*0.475*44/12</f>
        <v>6.6248121193252077E-14</v>
      </c>
      <c r="BS128" s="24">
        <f t="shared" si="63"/>
        <v>1.5350312518764846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2.2737367544323206E-13</v>
      </c>
      <c r="BZ128" s="14">
        <f>BY128*VLOOKUP('Données projet'!$B$12,Paramètres!$A$1:$I$89,3,0)*VLOOKUP('Données projet'!$B$12,Paramètres!$A$1:$I$89,5,0)</f>
        <v>1.2710188457276673E-13</v>
      </c>
      <c r="CA128" s="14">
        <f t="shared" si="93"/>
        <v>1.856866851063998E-12</v>
      </c>
      <c r="CB128" s="22">
        <f t="shared" si="64"/>
        <v>3.4554122145673649E-12</v>
      </c>
      <c r="CC128" s="60">
        <f t="shared" si="65"/>
        <v>293.33333333333678</v>
      </c>
      <c r="CD128" s="60">
        <f ca="1">AVERAGE(OFFSET($CC$3,0,0,'Données projet'!$E$12+1,1))-AVERAGE(OFFSET($H$3,0,0,'Données projet'!$E$12+1,1))</f>
        <v>323.98185264074681</v>
      </c>
      <c r="CE128" s="60">
        <f t="shared" si="94"/>
        <v>301.22207291854005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0.31408904074528088</v>
      </c>
      <c r="CM128" s="23">
        <f>EXP(-LN(2)/2)*CM127+(1-EXP(-LN(2)/2))/(LN(2)/2)*CG128*CJ128*VLOOKUP('Données projet'!$B$12,Paramètres!$A$1:$I$89,3,0)*0.475*44/12</f>
        <v>8.0992086636911269E-14</v>
      </c>
      <c r="CN128" s="24">
        <f t="shared" si="66"/>
        <v>0.31408904074536187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4.9084615384615375</v>
      </c>
      <c r="CT128" s="13">
        <f>IF('Données projet'!$A$140&gt;35,CT127+CS128-DB127,IF(A128&lt;'Données projet'!$A$140,$CQ$205^A128,IF(A128='Données projet'!$A$140,'Données projet'!$B$140,CT127+CS128-DB127)))</f>
        <v>230.16461538461584</v>
      </c>
      <c r="CU128" s="18">
        <f>CT128*VLOOKUP('Données projet'!$B$13,Paramètres!$A$1:$I$89,3,0)*VLOOKUP('Données projet'!$B$13,Paramètres!$A$1:$I$89,5,0)</f>
        <v>107.71704000000021</v>
      </c>
      <c r="CV128" s="14">
        <f t="shared" si="95"/>
        <v>28.792446610882166</v>
      </c>
      <c r="CW128" s="22">
        <f t="shared" si="67"/>
        <v>237.75402251395349</v>
      </c>
      <c r="CX128" s="60">
        <f t="shared" si="68"/>
        <v>531.08735584728674</v>
      </c>
      <c r="CY128" s="60">
        <f ca="1">AVERAGE(OFFSET($CX$3,0,0,'Données projet'!$E$13+1,1))-AVERAGE(OFFSET($H$3,0,0,'Données projet'!$E$13+1,1))</f>
        <v>285.59863510278109</v>
      </c>
      <c r="CZ128" s="60">
        <f t="shared" si="96"/>
        <v>190.4880882944471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2.6282051282051269</v>
      </c>
      <c r="DO128" s="13">
        <f>IF('Données projet'!$A$166&gt;35,DO127+DN128-DW127,IF(A128&lt;'Données projet'!$A$166,$DL$205^A128,IF(A128='Données projet'!$A$166,'Données projet'!$B$166,DO127+DN128-DW127)))</f>
        <v>325.96153846153788</v>
      </c>
      <c r="DP128" s="18">
        <f>DO128*VLOOKUP('Données projet'!$B$14,Paramètres!$A$1:$I$89,3,0)*VLOOKUP('Données projet'!$B$14,Paramètres!$A$1:$I$89,5,0)</f>
        <v>340.69499999999942</v>
      </c>
      <c r="DQ128" s="14">
        <f t="shared" si="97"/>
        <v>79.643520752331625</v>
      </c>
      <c r="DR128" s="22">
        <f t="shared" si="70"/>
        <v>732.08959031030997</v>
      </c>
      <c r="DS128" s="60">
        <f t="shared" si="71"/>
        <v>1025.4229236436433</v>
      </c>
      <c r="DT128" s="60">
        <f ca="1">AVERAGE(OFFSET($DS$3,0,0,'Données projet'!$E$14+1,1))-AVERAGE(OFFSET($H$3,0,0,'Données projet'!$E$14+1,1))</f>
        <v>490.80835580536689</v>
      </c>
      <c r="DU128" s="60">
        <f t="shared" si="98"/>
        <v>302.12261539953789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0.27176716181709154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0.27176716181709154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-1.7053025658242404E-13</v>
      </c>
      <c r="EK128" s="18">
        <f>EJ128*VLOOKUP('Données projet'!$B$15,Paramètres!$A$1:$I$89,3,0)*VLOOKUP('Données projet'!$B$15,Paramètres!$A$1:$I$89,5,0)</f>
        <v>-1.4897523215040567E-13</v>
      </c>
      <c r="EL128" s="14" t="e">
        <f t="shared" si="99"/>
        <v>#NUM!</v>
      </c>
      <c r="EM128" s="22" t="e">
        <f t="shared" si="73"/>
        <v>#NUM!</v>
      </c>
      <c r="EN128" s="60" t="e">
        <f t="shared" si="74"/>
        <v>#NUM!</v>
      </c>
      <c r="EO128" s="60">
        <f ca="1">AVERAGE(OFFSET($EN$3,0,0,'Données projet'!$E$15+1,1))-AVERAGE(OFFSET($H$3,0,0,'Données projet'!$E$15+1,1))</f>
        <v>339.58437495284466</v>
      </c>
      <c r="EP128" s="60">
        <f t="shared" si="100"/>
        <v>371.26234252426531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0.43675935459426585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0.43675935459426585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5.6843418860808015E-14</v>
      </c>
      <c r="FF128" s="18">
        <f>FE128*VLOOKUP('Données projet'!$B$16,Paramètres!$A$1:$I$89,3,0)*VLOOKUP('Données projet'!$B$16,Paramètres!$A$1:$I$89,5,0)</f>
        <v>3.813056537183002E-14</v>
      </c>
      <c r="FG128" s="14">
        <f t="shared" si="101"/>
        <v>6.4086286045526829E-13</v>
      </c>
      <c r="FH128" s="22">
        <f t="shared" si="76"/>
        <v>1.1825802166488628E-12</v>
      </c>
      <c r="FI128" s="60">
        <f t="shared" si="77"/>
        <v>293.33333333333451</v>
      </c>
      <c r="FJ128" s="60">
        <f ca="1">AVERAGE(OFFSET($FI$3,0,0,'Données projet'!$E$16+1,1))-AVERAGE(OFFSET($H$3,0,0,'Données projet'!$E$16+1,1))</f>
        <v>261.34571165681393</v>
      </c>
      <c r="FK128" s="60">
        <f t="shared" si="102"/>
        <v>207.9851454455669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8.5265128291212022E-14</v>
      </c>
      <c r="GA128" s="18">
        <f>FZ128*VLOOKUP('Données projet'!$B$17,Paramètres!$A$1:$I$89,3,0)*VLOOKUP('Données projet'!$B$17,Paramètres!$A$1:$I$89,5,0)</f>
        <v>7.7147888077888636E-14</v>
      </c>
      <c r="GB128" s="14">
        <f t="shared" si="103"/>
        <v>1.19451494619564E-12</v>
      </c>
      <c r="GC128" s="22">
        <f t="shared" si="79"/>
        <v>2.2148127696930623E-12</v>
      </c>
      <c r="GD128" s="60">
        <f t="shared" si="80"/>
        <v>293.33333333333553</v>
      </c>
      <c r="GE128" s="60">
        <f ca="1">AVERAGE(OFFSET($GD$3,0,0,'Données projet'!$E$17+1,1))-AVERAGE(OFFSET($H$3,0,0,'Données projet'!$E$17+1,1))</f>
        <v>195.57390574886637</v>
      </c>
      <c r="GF128" s="60">
        <f t="shared" si="104"/>
        <v>270.42511985134007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3.6578806170293736E-2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3.6578806170293736E-2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-1.7053025658242404E-13</v>
      </c>
      <c r="GV128" s="18">
        <f>GU128*VLOOKUP('Données projet'!$B$18,Paramètres!$A$1:$I$89,3,0)*VLOOKUP('Données projet'!$B$18,Paramètres!$A$1:$I$89,5,0)</f>
        <v>-1.3567387213697657E-13</v>
      </c>
      <c r="GW128" s="14" t="e">
        <f t="shared" si="105"/>
        <v>#NUM!</v>
      </c>
      <c r="GX128" s="22" t="e">
        <f t="shared" si="82"/>
        <v>#NUM!</v>
      </c>
      <c r="GY128" s="60" t="e">
        <f t="shared" si="83"/>
        <v>#NUM!</v>
      </c>
      <c r="GZ128" s="60">
        <f ca="1">AVERAGE(OFFSET($GY$3,0,0,'Données projet'!$E$18+1,1))-AVERAGE(OFFSET($H$3,0,0,'Données projet'!$E$18+1,1))</f>
        <v>312.53381881960331</v>
      </c>
      <c r="HA128" s="60">
        <f t="shared" si="106"/>
        <v>342.06887933351783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0.39776298364834906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0.39776298364834906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8">
        <f t="shared" si="56"/>
        <v>256.66666666666669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-2.8421709430404007E-13</v>
      </c>
      <c r="O129" s="14">
        <f>N129*VLOOKUP('Données projet'!$B$9,Paramètres!$A$1:$I$89,3,0)*VLOOKUP('Données projet'!$B$9,Paramètres!$A$1:$I$89,5,0)</f>
        <v>-1.69961822393816E-13</v>
      </c>
      <c r="P129" s="14" t="e">
        <f t="shared" si="87"/>
        <v>#NUM!</v>
      </c>
      <c r="Q129" s="22" t="e">
        <f t="shared" si="107"/>
        <v>#NUM!</v>
      </c>
      <c r="R129" s="60" t="e">
        <f t="shared" si="55"/>
        <v>#NUM!</v>
      </c>
      <c r="S129" s="60">
        <f ca="1">AVERAGE(OFFSET($R$3,0,0,'Données projet'!$E$9+1,1))-AVERAGE(OFFSET($H$3,0,0,'Données projet'!$E$9+1,1))</f>
        <v>289.2405918938332</v>
      </c>
      <c r="T129" s="60">
        <f t="shared" si="88"/>
        <v>229.06617320689008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0.82835724235015451</v>
      </c>
      <c r="AA129" s="23">
        <f>EXP(-LN(2)/25)*AA128+(1-EXP(-LN(2)/25))/(LN(2)/25)*Calculateur!V129*Calculateur!X129*VLOOKUP('Données projet'!$B$9,Paramètres!$A$1:$I$89,3,0)*0.475*44/12</f>
        <v>1.4725932173544884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2.3009504597046431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3</v>
      </c>
      <c r="AI129" s="14">
        <f>IF('Données projet'!$A$62&gt;35,AI128+AH129-AQ128,IF(A129&lt;'Données projet'!$A$62,$AF$205^A129,IF(A129='Données projet'!$A$62,'Données projet'!$B$62,AI128+AH129-AQ128)))</f>
        <v>270.99999999999949</v>
      </c>
      <c r="AJ129" s="14">
        <f>AI129*VLOOKUP('Données projet'!$B$10,Paramètres!$A$1:$I$89,3,0)*VLOOKUP('Données projet'!$B$10,Paramètres!$A$1:$I$89,5,0)</f>
        <v>274.79399999999947</v>
      </c>
      <c r="AK129" s="14">
        <f t="shared" si="89"/>
        <v>65.865632600455413</v>
      </c>
      <c r="AL129" s="22">
        <f t="shared" si="58"/>
        <v>593.31552677912566</v>
      </c>
      <c r="AM129" s="60">
        <f t="shared" si="59"/>
        <v>886.64886011245903</v>
      </c>
      <c r="AN129" s="60">
        <f ca="1">AVERAGE(OFFSET($AM$3,0,0,'Données projet'!$E$10+1,1))-AVERAGE(OFFSET($H$3,0,0,'Données projet'!$E$10+1,1))</f>
        <v>474.89273620758723</v>
      </c>
      <c r="AO129" s="60">
        <f t="shared" si="90"/>
        <v>254.25036207346591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-2.2737367544323206E-13</v>
      </c>
      <c r="BE129" s="14">
        <f>BD129*VLOOKUP('Données projet'!$B$11,Paramètres!$A$1:$I$89,3,0)*VLOOKUP('Données projet'!$B$11,Paramètres!$A$1:$I$89,5,0)</f>
        <v>-1.3596945791505279E-13</v>
      </c>
      <c r="BF129" s="14" t="e">
        <f t="shared" si="91"/>
        <v>#NUM!</v>
      </c>
      <c r="BG129" s="22" t="e">
        <f t="shared" si="61"/>
        <v>#NUM!</v>
      </c>
      <c r="BH129" s="60" t="e">
        <f t="shared" si="62"/>
        <v>#NUM!</v>
      </c>
      <c r="BI129" s="60">
        <f ca="1">AVERAGE(OFFSET($BH$3,0,0,'Données projet'!$E$11+1,1))-AVERAGE(OFFSET($H$3,0,0,'Données projet'!$E$11+1,1))</f>
        <v>260.05715565502118</v>
      </c>
      <c r="BJ129" s="60">
        <f t="shared" si="92"/>
        <v>269.95556918835911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1.4930557415700725</v>
      </c>
      <c r="BR129" s="23">
        <f>EXP(-LN(2)/2)*BR128+(1-EXP(-LN(2)/2))/(LN(2)/2)*BL129*BO129*VLOOKUP('Données projet'!$B$11,Paramètres!$A$1:$I$89,3,0)*0.475*44/12</f>
        <v>4.6844495736616778E-14</v>
      </c>
      <c r="BS129" s="24">
        <f t="shared" si="63"/>
        <v>1.4930557415701193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2.2737367544323206E-13</v>
      </c>
      <c r="BZ129" s="14">
        <f>BY129*VLOOKUP('Données projet'!$B$12,Paramètres!$A$1:$I$89,3,0)*VLOOKUP('Données projet'!$B$12,Paramètres!$A$1:$I$89,5,0)</f>
        <v>1.2710188457276673E-13</v>
      </c>
      <c r="CA129" s="14">
        <f t="shared" si="93"/>
        <v>1.856866851063998E-12</v>
      </c>
      <c r="CB129" s="22">
        <f t="shared" si="64"/>
        <v>3.4554122145673649E-12</v>
      </c>
      <c r="CC129" s="60">
        <f t="shared" si="65"/>
        <v>293.33333333333678</v>
      </c>
      <c r="CD129" s="60">
        <f ca="1">AVERAGE(OFFSET($CC$3,0,0,'Données projet'!$E$12+1,1))-AVERAGE(OFFSET($H$3,0,0,'Données projet'!$E$12+1,1))</f>
        <v>323.98185264074681</v>
      </c>
      <c r="CE129" s="60">
        <f t="shared" si="94"/>
        <v>301.22207291854005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0.30550025940887637</v>
      </c>
      <c r="CM129" s="23">
        <f>EXP(-LN(2)/2)*CM128+(1-EXP(-LN(2)/2))/(LN(2)/2)*CG129*CJ129*VLOOKUP('Données projet'!$B$12,Paramètres!$A$1:$I$89,3,0)*0.475*44/12</f>
        <v>5.7270053683408316E-14</v>
      </c>
      <c r="CN129" s="24">
        <f t="shared" si="66"/>
        <v>0.30550025940893366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4.9084615384615375</v>
      </c>
      <c r="CT129" s="13">
        <f>IF('Données projet'!$A$140&gt;35,CT128+CS129-DB128,IF(A129&lt;'Données projet'!$A$140,$CQ$205^A129,IF(A129='Données projet'!$A$140,'Données projet'!$B$140,CT128+CS129-DB128)))</f>
        <v>235.07307692307739</v>
      </c>
      <c r="CU129" s="18">
        <f>CT129*VLOOKUP('Données projet'!$B$13,Paramètres!$A$1:$I$89,3,0)*VLOOKUP('Données projet'!$B$13,Paramètres!$A$1:$I$89,5,0)</f>
        <v>110.01420000000023</v>
      </c>
      <c r="CV129" s="14">
        <f t="shared" si="95"/>
        <v>29.334330178180171</v>
      </c>
      <c r="CW129" s="22">
        <f t="shared" si="67"/>
        <v>242.69869006033085</v>
      </c>
      <c r="CX129" s="60">
        <f t="shared" si="68"/>
        <v>536.03202339366419</v>
      </c>
      <c r="CY129" s="60">
        <f ca="1">AVERAGE(OFFSET($CX$3,0,0,'Données projet'!$E$13+1,1))-AVERAGE(OFFSET($H$3,0,0,'Données projet'!$E$13+1,1))</f>
        <v>285.59863510278109</v>
      </c>
      <c r="CZ129" s="60">
        <f t="shared" si="96"/>
        <v>190.4880882944471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2.6282051282051269</v>
      </c>
      <c r="DO129" s="13">
        <f>IF('Données projet'!$A$166&gt;35,DO128+DN129-DW128,IF(A129&lt;'Données projet'!$A$166,$DL$205^A129,IF(A129='Données projet'!$A$166,'Données projet'!$B$166,DO128+DN129-DW128)))</f>
        <v>328.58974358974302</v>
      </c>
      <c r="DP129" s="18">
        <f>DO129*VLOOKUP('Données projet'!$B$14,Paramètres!$A$1:$I$89,3,0)*VLOOKUP('Données projet'!$B$14,Paramètres!$A$1:$I$89,5,0)</f>
        <v>343.44199999999944</v>
      </c>
      <c r="DQ129" s="14">
        <f t="shared" si="97"/>
        <v>80.210667988811437</v>
      </c>
      <c r="DR129" s="22">
        <f t="shared" si="70"/>
        <v>737.86173008051219</v>
      </c>
      <c r="DS129" s="60">
        <f t="shared" si="71"/>
        <v>1031.1950634138454</v>
      </c>
      <c r="DT129" s="60">
        <f ca="1">AVERAGE(OFFSET($DS$3,0,0,'Données projet'!$E$14+1,1))-AVERAGE(OFFSET($H$3,0,0,'Données projet'!$E$14+1,1))</f>
        <v>490.80835580536689</v>
      </c>
      <c r="DU129" s="60">
        <f t="shared" si="98"/>
        <v>302.12261539953789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0.2664379735354595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0.2664379735354595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-1.7053025658242404E-13</v>
      </c>
      <c r="EK129" s="18">
        <f>EJ129*VLOOKUP('Données projet'!$B$15,Paramètres!$A$1:$I$89,3,0)*VLOOKUP('Données projet'!$B$15,Paramètres!$A$1:$I$89,5,0)</f>
        <v>-1.4897523215040567E-13</v>
      </c>
      <c r="EL129" s="14" t="e">
        <f t="shared" si="99"/>
        <v>#NUM!</v>
      </c>
      <c r="EM129" s="22" t="e">
        <f t="shared" si="73"/>
        <v>#NUM!</v>
      </c>
      <c r="EN129" s="60" t="e">
        <f t="shared" si="74"/>
        <v>#NUM!</v>
      </c>
      <c r="EO129" s="60">
        <f ca="1">AVERAGE(OFFSET($EN$3,0,0,'Données projet'!$E$15+1,1))-AVERAGE(OFFSET($H$3,0,0,'Données projet'!$E$15+1,1))</f>
        <v>339.58437495284466</v>
      </c>
      <c r="EP129" s="60">
        <f t="shared" si="100"/>
        <v>371.26234252426531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0.42819477004757411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0.42819477004757411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5.6843418860808015E-14</v>
      </c>
      <c r="FF129" s="18">
        <f>FE129*VLOOKUP('Données projet'!$B$16,Paramètres!$A$1:$I$89,3,0)*VLOOKUP('Données projet'!$B$16,Paramètres!$A$1:$I$89,5,0)</f>
        <v>3.813056537183002E-14</v>
      </c>
      <c r="FG129" s="14">
        <f t="shared" si="101"/>
        <v>6.4086286045526829E-13</v>
      </c>
      <c r="FH129" s="22">
        <f t="shared" si="76"/>
        <v>1.1825802166488628E-12</v>
      </c>
      <c r="FI129" s="60">
        <f t="shared" si="77"/>
        <v>293.33333333333451</v>
      </c>
      <c r="FJ129" s="60">
        <f ca="1">AVERAGE(OFFSET($FI$3,0,0,'Données projet'!$E$16+1,1))-AVERAGE(OFFSET($H$3,0,0,'Données projet'!$E$16+1,1))</f>
        <v>261.34571165681393</v>
      </c>
      <c r="FK129" s="60">
        <f t="shared" si="102"/>
        <v>207.9851454455669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8.5265128291212022E-14</v>
      </c>
      <c r="GA129" s="18">
        <f>FZ129*VLOOKUP('Données projet'!$B$17,Paramètres!$A$1:$I$89,3,0)*VLOOKUP('Données projet'!$B$17,Paramètres!$A$1:$I$89,5,0)</f>
        <v>7.7147888077888636E-14</v>
      </c>
      <c r="GB129" s="14">
        <f t="shared" si="103"/>
        <v>1.19451494619564E-12</v>
      </c>
      <c r="GC129" s="22">
        <f t="shared" si="79"/>
        <v>2.2148127696930623E-12</v>
      </c>
      <c r="GD129" s="60">
        <f t="shared" si="80"/>
        <v>293.33333333333553</v>
      </c>
      <c r="GE129" s="60">
        <f ca="1">AVERAGE(OFFSET($GD$3,0,0,'Données projet'!$E$17+1,1))-AVERAGE(OFFSET($H$3,0,0,'Données projet'!$E$17+1,1))</f>
        <v>195.57390574886637</v>
      </c>
      <c r="GF129" s="60">
        <f t="shared" si="104"/>
        <v>270.42511985134007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3.5861518092163022E-2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3.5861518092163022E-2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-1.7053025658242404E-13</v>
      </c>
      <c r="GV129" s="18">
        <f>GU129*VLOOKUP('Données projet'!$B$18,Paramètres!$A$1:$I$89,3,0)*VLOOKUP('Données projet'!$B$18,Paramètres!$A$1:$I$89,5,0)</f>
        <v>-1.3567387213697657E-13</v>
      </c>
      <c r="GW129" s="14" t="e">
        <f t="shared" si="105"/>
        <v>#NUM!</v>
      </c>
      <c r="GX129" s="22" t="e">
        <f t="shared" si="82"/>
        <v>#NUM!</v>
      </c>
      <c r="GY129" s="60" t="e">
        <f t="shared" si="83"/>
        <v>#NUM!</v>
      </c>
      <c r="GZ129" s="60">
        <f ca="1">AVERAGE(OFFSET($GY$3,0,0,'Données projet'!$E$18+1,1))-AVERAGE(OFFSET($H$3,0,0,'Données projet'!$E$18+1,1))</f>
        <v>312.53381881960331</v>
      </c>
      <c r="HA129" s="60">
        <f t="shared" si="106"/>
        <v>342.06887933351783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0.38996309415046904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0.38996309415046904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8">
        <f t="shared" si="56"/>
        <v>256.66666666666669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-2.8421709430404007E-13</v>
      </c>
      <c r="O130" s="14">
        <f>N130*VLOOKUP('Données projet'!$B$9,Paramètres!$A$1:$I$89,3,0)*VLOOKUP('Données projet'!$B$9,Paramètres!$A$1:$I$89,5,0)</f>
        <v>-1.69961822393816E-13</v>
      </c>
      <c r="P130" s="14" t="e">
        <f t="shared" si="87"/>
        <v>#NUM!</v>
      </c>
      <c r="Q130" s="22" t="e">
        <f t="shared" si="107"/>
        <v>#NUM!</v>
      </c>
      <c r="R130" s="60" t="e">
        <f t="shared" si="55"/>
        <v>#NUM!</v>
      </c>
      <c r="S130" s="60">
        <f ca="1">AVERAGE(OFFSET($R$3,0,0,'Données projet'!$E$9+1,1))-AVERAGE(OFFSET($H$3,0,0,'Données projet'!$E$9+1,1))</f>
        <v>289.2405918938332</v>
      </c>
      <c r="T130" s="60">
        <f t="shared" si="88"/>
        <v>229.06617320689008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0.81211366207569669</v>
      </c>
      <c r="AA130" s="23">
        <f>EXP(-LN(2)/25)*AA129+(1-EXP(-LN(2)/25))/(LN(2)/25)*Calculateur!V130*Calculateur!X130*VLOOKUP('Données projet'!$B$9,Paramètres!$A$1:$I$89,3,0)*0.475*44/12</f>
        <v>1.4323250783856183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2.2444387404613151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3</v>
      </c>
      <c r="AI130" s="14">
        <f>IF('Données projet'!$A$62&gt;35,AI129+AH130-AQ129,IF(A130&lt;'Données projet'!$A$62,$AF$205^A130,IF(A130='Données projet'!$A$62,'Données projet'!$B$62,AI129+AH130-AQ129)))</f>
        <v>273.99999999999949</v>
      </c>
      <c r="AJ130" s="14">
        <f>AI130*VLOOKUP('Données projet'!$B$10,Paramètres!$A$1:$I$89,3,0)*VLOOKUP('Données projet'!$B$10,Paramètres!$A$1:$I$89,5,0)</f>
        <v>277.8359999999995</v>
      </c>
      <c r="AK130" s="14">
        <f t="shared" si="89"/>
        <v>66.509487177652204</v>
      </c>
      <c r="AL130" s="22">
        <f t="shared" si="58"/>
        <v>599.73505683440999</v>
      </c>
      <c r="AM130" s="60">
        <f t="shared" si="59"/>
        <v>893.06839016774325</v>
      </c>
      <c r="AN130" s="60">
        <f ca="1">AVERAGE(OFFSET($AM$3,0,0,'Données projet'!$E$10+1,1))-AVERAGE(OFFSET($H$3,0,0,'Données projet'!$E$10+1,1))</f>
        <v>474.89273620758723</v>
      </c>
      <c r="AO130" s="60">
        <f t="shared" si="90"/>
        <v>254.25036207346591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-2.2737367544323206E-13</v>
      </c>
      <c r="BE130" s="14">
        <f>BD130*VLOOKUP('Données projet'!$B$11,Paramètres!$A$1:$I$89,3,0)*VLOOKUP('Données projet'!$B$11,Paramètres!$A$1:$I$89,5,0)</f>
        <v>-1.3596945791505279E-13</v>
      </c>
      <c r="BF130" s="14" t="e">
        <f t="shared" si="91"/>
        <v>#NUM!</v>
      </c>
      <c r="BG130" s="22" t="e">
        <f t="shared" si="61"/>
        <v>#NUM!</v>
      </c>
      <c r="BH130" s="60" t="e">
        <f t="shared" si="62"/>
        <v>#NUM!</v>
      </c>
      <c r="BI130" s="60">
        <f ca="1">AVERAGE(OFFSET($BH$3,0,0,'Données projet'!$E$11+1,1))-AVERAGE(OFFSET($H$3,0,0,'Données projet'!$E$11+1,1))</f>
        <v>260.05715565502118</v>
      </c>
      <c r="BJ130" s="60">
        <f t="shared" si="92"/>
        <v>269.95556918835911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1.4522280538004497</v>
      </c>
      <c r="BR130" s="23">
        <f>EXP(-LN(2)/2)*BR129+(1-EXP(-LN(2)/2))/(LN(2)/2)*BL130*BO130*VLOOKUP('Données projet'!$B$11,Paramètres!$A$1:$I$89,3,0)*0.475*44/12</f>
        <v>3.3124060596626038E-14</v>
      </c>
      <c r="BS130" s="24">
        <f t="shared" si="63"/>
        <v>1.4522280538004828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2.2737367544323206E-13</v>
      </c>
      <c r="BZ130" s="14">
        <f>BY130*VLOOKUP('Données projet'!$B$12,Paramètres!$A$1:$I$89,3,0)*VLOOKUP('Données projet'!$B$12,Paramètres!$A$1:$I$89,5,0)</f>
        <v>1.2710188457276673E-13</v>
      </c>
      <c r="CA130" s="14">
        <f t="shared" si="93"/>
        <v>1.856866851063998E-12</v>
      </c>
      <c r="CB130" s="22">
        <f t="shared" si="64"/>
        <v>3.4554122145673649E-12</v>
      </c>
      <c r="CC130" s="60">
        <f t="shared" si="65"/>
        <v>293.33333333333678</v>
      </c>
      <c r="CD130" s="60">
        <f ca="1">AVERAGE(OFFSET($CC$3,0,0,'Données projet'!$E$12+1,1))-AVERAGE(OFFSET($H$3,0,0,'Données projet'!$E$12+1,1))</f>
        <v>323.98185264074681</v>
      </c>
      <c r="CE130" s="60">
        <f t="shared" si="94"/>
        <v>301.22207291854005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0.29714633874978025</v>
      </c>
      <c r="CM130" s="23">
        <f>EXP(-LN(2)/2)*CM129+(1-EXP(-LN(2)/2))/(LN(2)/2)*CG130*CJ130*VLOOKUP('Données projet'!$B$12,Paramètres!$A$1:$I$89,3,0)*0.475*44/12</f>
        <v>4.0496043318455635E-14</v>
      </c>
      <c r="CN130" s="24">
        <f t="shared" si="66"/>
        <v>0.29714633874982077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4.9084615384615375</v>
      </c>
      <c r="CT130" s="13">
        <f>IF('Données projet'!$A$140&gt;35,CT129+CS130-DB129,IF(A130&lt;'Données projet'!$A$140,$CQ$205^A130,IF(A130='Données projet'!$A$140,'Données projet'!$B$140,CT129+CS130-DB129)))</f>
        <v>239.98153846153895</v>
      </c>
      <c r="CU130" s="18">
        <f>CT130*VLOOKUP('Données projet'!$B$13,Paramètres!$A$1:$I$89,3,0)*VLOOKUP('Données projet'!$B$13,Paramètres!$A$1:$I$89,5,0)</f>
        <v>112.31136000000022</v>
      </c>
      <c r="CV130" s="14">
        <f t="shared" si="95"/>
        <v>29.874898196104585</v>
      </c>
      <c r="CW130" s="22">
        <f t="shared" si="67"/>
        <v>247.64106635821585</v>
      </c>
      <c r="CX130" s="60">
        <f t="shared" si="68"/>
        <v>540.97439969154914</v>
      </c>
      <c r="CY130" s="60">
        <f ca="1">AVERAGE(OFFSET($CX$3,0,0,'Données projet'!$E$13+1,1))-AVERAGE(OFFSET($H$3,0,0,'Données projet'!$E$13+1,1))</f>
        <v>285.59863510278109</v>
      </c>
      <c r="CZ130" s="60">
        <f t="shared" si="96"/>
        <v>190.4880882944471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2.6282051282051269</v>
      </c>
      <c r="DO130" s="13">
        <f>IF('Données projet'!$A$166&gt;35,DO129+DN130-DW129,IF(A130&lt;'Données projet'!$A$166,$DL$205^A130,IF(A130='Données projet'!$A$166,'Données projet'!$B$166,DO129+DN130-DW129)))</f>
        <v>331.21794871794816</v>
      </c>
      <c r="DP130" s="18">
        <f>DO130*VLOOKUP('Données projet'!$B$14,Paramètres!$A$1:$I$89,3,0)*VLOOKUP('Données projet'!$B$14,Paramètres!$A$1:$I$89,5,0)</f>
        <v>346.18899999999945</v>
      </c>
      <c r="DQ130" s="14">
        <f t="shared" si="97"/>
        <v>80.77728744058544</v>
      </c>
      <c r="DR130" s="22">
        <f t="shared" si="70"/>
        <v>743.63295062568523</v>
      </c>
      <c r="DS130" s="60">
        <f t="shared" si="71"/>
        <v>1036.9662839590185</v>
      </c>
      <c r="DT130" s="60">
        <f ca="1">AVERAGE(OFFSET($DS$3,0,0,'Données projet'!$E$14+1,1))-AVERAGE(OFFSET($H$3,0,0,'Données projet'!$E$14+1,1))</f>
        <v>490.80835580536689</v>
      </c>
      <c r="DU130" s="60">
        <f t="shared" si="98"/>
        <v>302.12261539953789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0.26121328738554633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0.26121328738554633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-1.7053025658242404E-13</v>
      </c>
      <c r="EK130" s="18">
        <f>EJ130*VLOOKUP('Données projet'!$B$15,Paramètres!$A$1:$I$89,3,0)*VLOOKUP('Données projet'!$B$15,Paramètres!$A$1:$I$89,5,0)</f>
        <v>-1.4897523215040567E-13</v>
      </c>
      <c r="EL130" s="14" t="e">
        <f t="shared" si="99"/>
        <v>#NUM!</v>
      </c>
      <c r="EM130" s="22" t="e">
        <f t="shared" si="73"/>
        <v>#NUM!</v>
      </c>
      <c r="EN130" s="60" t="e">
        <f t="shared" si="74"/>
        <v>#NUM!</v>
      </c>
      <c r="EO130" s="60">
        <f ca="1">AVERAGE(OFFSET($EN$3,0,0,'Données projet'!$E$15+1,1))-AVERAGE(OFFSET($H$3,0,0,'Données projet'!$E$15+1,1))</f>
        <v>339.58437495284466</v>
      </c>
      <c r="EP130" s="60">
        <f t="shared" si="100"/>
        <v>371.26234252426531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0.41979813177996222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0.41979813177996222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5.6843418860808015E-14</v>
      </c>
      <c r="FF130" s="18">
        <f>FE130*VLOOKUP('Données projet'!$B$16,Paramètres!$A$1:$I$89,3,0)*VLOOKUP('Données projet'!$B$16,Paramètres!$A$1:$I$89,5,0)</f>
        <v>3.813056537183002E-14</v>
      </c>
      <c r="FG130" s="14">
        <f t="shared" si="101"/>
        <v>6.4086286045526829E-13</v>
      </c>
      <c r="FH130" s="22">
        <f t="shared" si="76"/>
        <v>1.1825802166488628E-12</v>
      </c>
      <c r="FI130" s="60">
        <f t="shared" si="77"/>
        <v>293.33333333333451</v>
      </c>
      <c r="FJ130" s="60">
        <f ca="1">AVERAGE(OFFSET($FI$3,0,0,'Données projet'!$E$16+1,1))-AVERAGE(OFFSET($H$3,0,0,'Données projet'!$E$16+1,1))</f>
        <v>261.34571165681393</v>
      </c>
      <c r="FK130" s="60">
        <f t="shared" si="102"/>
        <v>207.9851454455669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8.5265128291212022E-14</v>
      </c>
      <c r="GA130" s="18">
        <f>FZ130*VLOOKUP('Données projet'!$B$17,Paramètres!$A$1:$I$89,3,0)*VLOOKUP('Données projet'!$B$17,Paramètres!$A$1:$I$89,5,0)</f>
        <v>7.7147888077888636E-14</v>
      </c>
      <c r="GB130" s="14">
        <f t="shared" si="103"/>
        <v>1.19451494619564E-12</v>
      </c>
      <c r="GC130" s="22">
        <f t="shared" si="79"/>
        <v>2.2148127696930623E-12</v>
      </c>
      <c r="GD130" s="60">
        <f t="shared" si="80"/>
        <v>293.33333333333553</v>
      </c>
      <c r="GE130" s="60">
        <f ca="1">AVERAGE(OFFSET($GD$3,0,0,'Données projet'!$E$17+1,1))-AVERAGE(OFFSET($H$3,0,0,'Données projet'!$E$17+1,1))</f>
        <v>195.57390574886637</v>
      </c>
      <c r="GF130" s="60">
        <f t="shared" si="104"/>
        <v>270.42511985134007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3.5158295595741927E-2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3.5158295595741927E-2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-1.7053025658242404E-13</v>
      </c>
      <c r="GV130" s="18">
        <f>GU130*VLOOKUP('Données projet'!$B$18,Paramètres!$A$1:$I$89,3,0)*VLOOKUP('Données projet'!$B$18,Paramètres!$A$1:$I$89,5,0)</f>
        <v>-1.3567387213697657E-13</v>
      </c>
      <c r="GW130" s="14" t="e">
        <f t="shared" si="105"/>
        <v>#NUM!</v>
      </c>
      <c r="GX130" s="22" t="e">
        <f t="shared" si="82"/>
        <v>#NUM!</v>
      </c>
      <c r="GY130" s="60" t="e">
        <f t="shared" si="83"/>
        <v>#NUM!</v>
      </c>
      <c r="GZ130" s="60">
        <f ca="1">AVERAGE(OFFSET($GY$3,0,0,'Données projet'!$E$18+1,1))-AVERAGE(OFFSET($H$3,0,0,'Données projet'!$E$18+1,1))</f>
        <v>312.53381881960331</v>
      </c>
      <c r="HA130" s="60">
        <f t="shared" si="106"/>
        <v>342.06887933351783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0.38231615572817962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0.38231615572817962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8">
        <f t="shared" si="56"/>
        <v>256.66666666666669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-2.8421709430404007E-13</v>
      </c>
      <c r="O131" s="14">
        <f>N131*VLOOKUP('Données projet'!$B$9,Paramètres!$A$1:$I$89,3,0)*VLOOKUP('Données projet'!$B$9,Paramètres!$A$1:$I$89,5,0)</f>
        <v>-1.69961822393816E-13</v>
      </c>
      <c r="P131" s="14" t="e">
        <f t="shared" si="87"/>
        <v>#NUM!</v>
      </c>
      <c r="Q131" s="22" t="e">
        <f t="shared" ref="Q131:Q153" si="108">(O131+P131)*0.475*44/12</f>
        <v>#NUM!</v>
      </c>
      <c r="R131" s="60" t="e">
        <f t="shared" ref="R131:R194" si="109">Q131+(I131+J131)*44/12</f>
        <v>#NUM!</v>
      </c>
      <c r="S131" s="60">
        <f ca="1">AVERAGE(OFFSET($R$3,0,0,'Données projet'!$E$9+1,1))-AVERAGE(OFFSET($H$3,0,0,'Données projet'!$E$9+1,1))</f>
        <v>289.2405918938332</v>
      </c>
      <c r="T131" s="60">
        <f t="shared" si="88"/>
        <v>229.06617320689008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0.79618860850281536</v>
      </c>
      <c r="AA131" s="23">
        <f>EXP(-LN(2)/25)*AA130+(1-EXP(-LN(2)/25))/(LN(2)/25)*Calculateur!V131*Calculateur!X131*VLOOKUP('Données projet'!$B$9,Paramètres!$A$1:$I$89,3,0)*0.475*44/12</f>
        <v>1.3931580737944613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2.1893466822972769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3</v>
      </c>
      <c r="AI131" s="14">
        <f>IF('Données projet'!$A$62&gt;35,AI130+AH131-AQ130,IF(A131&lt;'Données projet'!$A$62,$AF$205^A131,IF(A131='Données projet'!$A$62,'Données projet'!$B$62,AI130+AH131-AQ130)))</f>
        <v>276.99999999999949</v>
      </c>
      <c r="AJ131" s="14">
        <f>AI131*VLOOKUP('Données projet'!$B$10,Paramètres!$A$1:$I$89,3,0)*VLOOKUP('Données projet'!$B$10,Paramètres!$A$1:$I$89,5,0)</f>
        <v>280.87799999999947</v>
      </c>
      <c r="AK131" s="14">
        <f t="shared" si="89"/>
        <v>67.152521698072249</v>
      </c>
      <c r="AL131" s="22">
        <f t="shared" si="58"/>
        <v>606.15315862414161</v>
      </c>
      <c r="AM131" s="60">
        <f t="shared" si="59"/>
        <v>899.48649195747498</v>
      </c>
      <c r="AN131" s="60">
        <f ca="1">AVERAGE(OFFSET($AM$3,0,0,'Données projet'!$E$10+1,1))-AVERAGE(OFFSET($H$3,0,0,'Données projet'!$E$10+1,1))</f>
        <v>474.89273620758723</v>
      </c>
      <c r="AO131" s="60">
        <f t="shared" si="90"/>
        <v>254.25036207346591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-2.2737367544323206E-13</v>
      </c>
      <c r="BE131" s="14">
        <f>BD131*VLOOKUP('Données projet'!$B$11,Paramètres!$A$1:$I$89,3,0)*VLOOKUP('Données projet'!$B$11,Paramètres!$A$1:$I$89,5,0)</f>
        <v>-1.3596945791505279E-13</v>
      </c>
      <c r="BF131" s="14" t="e">
        <f t="shared" si="91"/>
        <v>#NUM!</v>
      </c>
      <c r="BG131" s="22" t="e">
        <f t="shared" si="61"/>
        <v>#NUM!</v>
      </c>
      <c r="BH131" s="60" t="e">
        <f t="shared" si="62"/>
        <v>#NUM!</v>
      </c>
      <c r="BI131" s="60">
        <f ca="1">AVERAGE(OFFSET($BH$3,0,0,'Données projet'!$E$11+1,1))-AVERAGE(OFFSET($H$3,0,0,'Données projet'!$E$11+1,1))</f>
        <v>260.05715565502118</v>
      </c>
      <c r="BJ131" s="60">
        <f t="shared" si="92"/>
        <v>269.95556918835911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1.4125168012999223</v>
      </c>
      <c r="BR131" s="23">
        <f>EXP(-LN(2)/2)*BR130+(1-EXP(-LN(2)/2))/(LN(2)/2)*BL131*BO131*VLOOKUP('Données projet'!$B$11,Paramètres!$A$1:$I$89,3,0)*0.475*44/12</f>
        <v>2.3422247868308389E-14</v>
      </c>
      <c r="BS131" s="24">
        <f t="shared" si="63"/>
        <v>1.4125168012999456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2.2737367544323206E-13</v>
      </c>
      <c r="BZ131" s="14">
        <f>BY131*VLOOKUP('Données projet'!$B$12,Paramètres!$A$1:$I$89,3,0)*VLOOKUP('Données projet'!$B$12,Paramètres!$A$1:$I$89,5,0)</f>
        <v>1.2710188457276673E-13</v>
      </c>
      <c r="CA131" s="14">
        <f t="shared" si="93"/>
        <v>1.856866851063998E-12</v>
      </c>
      <c r="CB131" s="22">
        <f t="shared" si="64"/>
        <v>3.4554122145673649E-12</v>
      </c>
      <c r="CC131" s="60">
        <f t="shared" si="65"/>
        <v>293.33333333333678</v>
      </c>
      <c r="CD131" s="60">
        <f ca="1">AVERAGE(OFFSET($CC$3,0,0,'Données projet'!$E$12+1,1))-AVERAGE(OFFSET($H$3,0,0,'Données projet'!$E$12+1,1))</f>
        <v>323.98185264074681</v>
      </c>
      <c r="CE131" s="60">
        <f t="shared" si="94"/>
        <v>301.22207291854005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0.2890208564904207</v>
      </c>
      <c r="CM131" s="23">
        <f>EXP(-LN(2)/2)*CM130+(1-EXP(-LN(2)/2))/(LN(2)/2)*CG131*CJ131*VLOOKUP('Données projet'!$B$12,Paramètres!$A$1:$I$89,3,0)*0.475*44/12</f>
        <v>2.8635026841704158E-14</v>
      </c>
      <c r="CN131" s="24">
        <f t="shared" si="66"/>
        <v>0.28902085649044934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4.9084615384615375</v>
      </c>
      <c r="CT131" s="13">
        <f>IF('Données projet'!$A$140&gt;35,CT130+CS131-DB130,IF(A131&lt;'Données projet'!$A$140,$CQ$205^A131,IF(A131='Données projet'!$A$140,'Données projet'!$B$140,CT130+CS131-DB130)))</f>
        <v>244.8900000000005</v>
      </c>
      <c r="CU131" s="18">
        <f>CT131*VLOOKUP('Données projet'!$B$13,Paramètres!$A$1:$I$89,3,0)*VLOOKUP('Données projet'!$B$13,Paramètres!$A$1:$I$89,5,0)</f>
        <v>114.60852000000024</v>
      </c>
      <c r="CV131" s="14">
        <f t="shared" si="95"/>
        <v>30.414180672775675</v>
      </c>
      <c r="CW131" s="22">
        <f t="shared" si="67"/>
        <v>252.58120367175138</v>
      </c>
      <c r="CX131" s="60">
        <f t="shared" si="68"/>
        <v>545.91453700508464</v>
      </c>
      <c r="CY131" s="60">
        <f ca="1">AVERAGE(OFFSET($CX$3,0,0,'Données projet'!$E$13+1,1))-AVERAGE(OFFSET($H$3,0,0,'Données projet'!$E$13+1,1))</f>
        <v>285.59863510278109</v>
      </c>
      <c r="CZ131" s="60">
        <f t="shared" si="96"/>
        <v>190.4880882944471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2.6282051282051269</v>
      </c>
      <c r="DO131" s="13">
        <f>IF('Données projet'!$A$166&gt;35,DO130+DN131-DW130,IF(A131&lt;'Données projet'!$A$166,$DL$205^A131,IF(A131='Données projet'!$A$166,'Données projet'!$B$166,DO130+DN131-DW130)))</f>
        <v>333.8461538461533</v>
      </c>
      <c r="DP131" s="18">
        <f>DO131*VLOOKUP('Données projet'!$B$14,Paramètres!$A$1:$I$89,3,0)*VLOOKUP('Données projet'!$B$14,Paramètres!$A$1:$I$89,5,0)</f>
        <v>348.93599999999947</v>
      </c>
      <c r="DQ131" s="14">
        <f t="shared" si="97"/>
        <v>81.343383781028564</v>
      </c>
      <c r="DR131" s="22">
        <f t="shared" si="70"/>
        <v>749.40326008529053</v>
      </c>
      <c r="DS131" s="60">
        <f t="shared" si="71"/>
        <v>1042.7365934186239</v>
      </c>
      <c r="DT131" s="60">
        <f ca="1">AVERAGE(OFFSET($DS$3,0,0,'Données projet'!$E$14+1,1))-AVERAGE(OFFSET($H$3,0,0,'Données projet'!$E$14+1,1))</f>
        <v>490.80835580536689</v>
      </c>
      <c r="DU131" s="60">
        <f t="shared" si="98"/>
        <v>302.12261539953789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0.25609105414428912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0.25609105414428912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-1.7053025658242404E-13</v>
      </c>
      <c r="EK131" s="18">
        <f>EJ131*VLOOKUP('Données projet'!$B$15,Paramètres!$A$1:$I$89,3,0)*VLOOKUP('Données projet'!$B$15,Paramètres!$A$1:$I$89,5,0)</f>
        <v>-1.4897523215040567E-13</v>
      </c>
      <c r="EL131" s="14" t="e">
        <f t="shared" si="99"/>
        <v>#NUM!</v>
      </c>
      <c r="EM131" s="22" t="e">
        <f t="shared" si="73"/>
        <v>#NUM!</v>
      </c>
      <c r="EN131" s="60" t="e">
        <f t="shared" si="74"/>
        <v>#NUM!</v>
      </c>
      <c r="EO131" s="60">
        <f ca="1">AVERAGE(OFFSET($EN$3,0,0,'Données projet'!$E$15+1,1))-AVERAGE(OFFSET($H$3,0,0,'Données projet'!$E$15+1,1))</f>
        <v>339.58437495284466</v>
      </c>
      <c r="EP131" s="60">
        <f t="shared" si="100"/>
        <v>371.26234252426531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0.41156614646733458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0.41156614646733458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5.6843418860808015E-14</v>
      </c>
      <c r="FF131" s="18">
        <f>FE131*VLOOKUP('Données projet'!$B$16,Paramètres!$A$1:$I$89,3,0)*VLOOKUP('Données projet'!$B$16,Paramètres!$A$1:$I$89,5,0)</f>
        <v>3.813056537183002E-14</v>
      </c>
      <c r="FG131" s="14">
        <f t="shared" si="101"/>
        <v>6.4086286045526829E-13</v>
      </c>
      <c r="FH131" s="22">
        <f t="shared" si="76"/>
        <v>1.1825802166488628E-12</v>
      </c>
      <c r="FI131" s="60">
        <f t="shared" si="77"/>
        <v>293.33333333333451</v>
      </c>
      <c r="FJ131" s="60">
        <f ca="1">AVERAGE(OFFSET($FI$3,0,0,'Données projet'!$E$16+1,1))-AVERAGE(OFFSET($H$3,0,0,'Données projet'!$E$16+1,1))</f>
        <v>261.34571165681393</v>
      </c>
      <c r="FK131" s="60">
        <f t="shared" si="102"/>
        <v>207.9851454455669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8.5265128291212022E-14</v>
      </c>
      <c r="GA131" s="18">
        <f>FZ131*VLOOKUP('Données projet'!$B$17,Paramètres!$A$1:$I$89,3,0)*VLOOKUP('Données projet'!$B$17,Paramètres!$A$1:$I$89,5,0)</f>
        <v>7.7147888077888636E-14</v>
      </c>
      <c r="GB131" s="14">
        <f t="shared" si="103"/>
        <v>1.19451494619564E-12</v>
      </c>
      <c r="GC131" s="22">
        <f t="shared" si="79"/>
        <v>2.2148127696930623E-12</v>
      </c>
      <c r="GD131" s="60">
        <f t="shared" si="80"/>
        <v>293.33333333333553</v>
      </c>
      <c r="GE131" s="60">
        <f ca="1">AVERAGE(OFFSET($GD$3,0,0,'Données projet'!$E$17+1,1))-AVERAGE(OFFSET($H$3,0,0,'Données projet'!$E$17+1,1))</f>
        <v>195.57390574886637</v>
      </c>
      <c r="GF131" s="60">
        <f t="shared" si="104"/>
        <v>270.42511985134007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3.4468862863552281E-2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3.4468862863552281E-2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-1.7053025658242404E-13</v>
      </c>
      <c r="GV131" s="18">
        <f>GU131*VLOOKUP('Données projet'!$B$18,Paramètres!$A$1:$I$89,3,0)*VLOOKUP('Données projet'!$B$18,Paramètres!$A$1:$I$89,5,0)</f>
        <v>-1.3567387213697657E-13</v>
      </c>
      <c r="GW131" s="14" t="e">
        <f t="shared" si="105"/>
        <v>#NUM!</v>
      </c>
      <c r="GX131" s="22" t="e">
        <f t="shared" si="82"/>
        <v>#NUM!</v>
      </c>
      <c r="GY131" s="60" t="e">
        <f t="shared" si="83"/>
        <v>#NUM!</v>
      </c>
      <c r="GZ131" s="60">
        <f ca="1">AVERAGE(OFFSET($GY$3,0,0,'Données projet'!$E$18+1,1))-AVERAGE(OFFSET($H$3,0,0,'Données projet'!$E$18+1,1))</f>
        <v>312.53381881960331</v>
      </c>
      <c r="HA131" s="60">
        <f t="shared" si="106"/>
        <v>342.06887933351783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0.37481916910417945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0.37481916910417945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8">
        <f t="shared" ref="H132:H195" si="110">(B132+E132+F132)*44/12+(C132+D132)*0.475*44/12</f>
        <v>256.66666666666669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-2.8421709430404007E-13</v>
      </c>
      <c r="O132" s="14">
        <f>N132*VLOOKUP('Données projet'!$B$9,Paramètres!$A$1:$I$89,3,0)*VLOOKUP('Données projet'!$B$9,Paramètres!$A$1:$I$89,5,0)</f>
        <v>-1.69961822393816E-13</v>
      </c>
      <c r="P132" s="14" t="e">
        <f t="shared" si="87"/>
        <v>#NUM!</v>
      </c>
      <c r="Q132" s="22" t="e">
        <f t="shared" si="108"/>
        <v>#NUM!</v>
      </c>
      <c r="R132" s="60" t="e">
        <f t="shared" si="109"/>
        <v>#NUM!</v>
      </c>
      <c r="S132" s="60">
        <f ca="1">AVERAGE(OFFSET($R$3,0,0,'Données projet'!$E$9+1,1))-AVERAGE(OFFSET($H$3,0,0,'Données projet'!$E$9+1,1))</f>
        <v>289.2405918938332</v>
      </c>
      <c r="T132" s="60">
        <f t="shared" si="88"/>
        <v>229.06617320689008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0.78057583551717469</v>
      </c>
      <c r="AA132" s="23">
        <f>EXP(-LN(2)/25)*AA131+(1-EXP(-LN(2)/25))/(LN(2)/25)*Calculateur!V132*Calculateur!X132*VLOOKUP('Données projet'!$B$9,Paramètres!$A$1:$I$89,3,0)*0.475*44/12</f>
        <v>1.3550620930035528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2.1356379285207274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3</v>
      </c>
      <c r="AI132" s="14">
        <f>IF('Données projet'!$A$62&gt;35,AI131+AH132-AQ131,IF(A132&lt;'Données projet'!$A$62,$AF$205^A132,IF(A132='Données projet'!$A$62,'Données projet'!$B$62,AI131+AH132-AQ131)))</f>
        <v>279.99999999999949</v>
      </c>
      <c r="AJ132" s="14">
        <f>AI132*VLOOKUP('Données projet'!$B$10,Paramètres!$A$1:$I$89,3,0)*VLOOKUP('Données projet'!$B$10,Paramètres!$A$1:$I$89,5,0)</f>
        <v>283.9199999999995</v>
      </c>
      <c r="AK132" s="14">
        <f t="shared" si="89"/>
        <v>67.794746071143507</v>
      </c>
      <c r="AL132" s="22">
        <f t="shared" ref="AL132:AL153" si="112">(AJ132+AK132)*0.475*44/12</f>
        <v>612.56984940724067</v>
      </c>
      <c r="AM132" s="60">
        <f t="shared" ref="AM132:AM195" si="113">AL132+(AD132+AE132)*44/12</f>
        <v>905.90318274057404</v>
      </c>
      <c r="AN132" s="60">
        <f ca="1">AVERAGE(OFFSET($AM$3,0,0,'Données projet'!$E$10+1,1))-AVERAGE(OFFSET($H$3,0,0,'Données projet'!$E$10+1,1))</f>
        <v>474.89273620758723</v>
      </c>
      <c r="AO132" s="60">
        <f t="shared" si="90"/>
        <v>254.25036207346591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-2.2737367544323206E-13</v>
      </c>
      <c r="BE132" s="14">
        <f>BD132*VLOOKUP('Données projet'!$B$11,Paramètres!$A$1:$I$89,3,0)*VLOOKUP('Données projet'!$B$11,Paramètres!$A$1:$I$89,5,0)</f>
        <v>-1.3596945791505279E-13</v>
      </c>
      <c r="BF132" s="14" t="e">
        <f t="shared" si="91"/>
        <v>#NUM!</v>
      </c>
      <c r="BG132" s="22" t="e">
        <f t="shared" ref="BG132:BG153" si="115">(BE132+BF132)*0.475*44/12</f>
        <v>#NUM!</v>
      </c>
      <c r="BH132" s="60" t="e">
        <f t="shared" ref="BH132:BH195" si="116">BG132+(AY132+AZ132)*44/12</f>
        <v>#NUM!</v>
      </c>
      <c r="BI132" s="60">
        <f ca="1">AVERAGE(OFFSET($BH$3,0,0,'Données projet'!$E$11+1,1))-AVERAGE(OFFSET($H$3,0,0,'Données projet'!$E$11+1,1))</f>
        <v>260.05715565502118</v>
      </c>
      <c r="BJ132" s="60">
        <f t="shared" si="92"/>
        <v>269.95556918835911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1.3738914550873458</v>
      </c>
      <c r="BR132" s="23">
        <f>EXP(-LN(2)/2)*BR131+(1-EXP(-LN(2)/2))/(LN(2)/2)*BL132*BO132*VLOOKUP('Données projet'!$B$11,Paramètres!$A$1:$I$89,3,0)*0.475*44/12</f>
        <v>1.6562030298313019E-14</v>
      </c>
      <c r="BS132" s="24">
        <f t="shared" ref="BS132:BS153" si="117">SUM(BP132:BR132)</f>
        <v>1.3738914550873624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2.2737367544323206E-13</v>
      </c>
      <c r="BZ132" s="14">
        <f>BY132*VLOOKUP('Données projet'!$B$12,Paramètres!$A$1:$I$89,3,0)*VLOOKUP('Données projet'!$B$12,Paramètres!$A$1:$I$89,5,0)</f>
        <v>1.2710188457276673E-13</v>
      </c>
      <c r="CA132" s="14">
        <f t="shared" si="93"/>
        <v>1.856866851063998E-12</v>
      </c>
      <c r="CB132" s="22">
        <f t="shared" ref="CB132:CB153" si="118">(BZ132+CA132)*0.475*44/12</f>
        <v>3.4554122145673649E-12</v>
      </c>
      <c r="CC132" s="60">
        <f t="shared" ref="CC132:CC195" si="119">CB132+(BT132+BU132)*44/12</f>
        <v>293.33333333333678</v>
      </c>
      <c r="CD132" s="60">
        <f ca="1">AVERAGE(OFFSET($CC$3,0,0,'Données projet'!$E$12+1,1))-AVERAGE(OFFSET($H$3,0,0,'Données projet'!$E$12+1,1))</f>
        <v>323.98185264074681</v>
      </c>
      <c r="CE132" s="60">
        <f t="shared" si="94"/>
        <v>301.22207291854005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0.28111756597074389</v>
      </c>
      <c r="CM132" s="23">
        <f>EXP(-LN(2)/2)*CM131+(1-EXP(-LN(2)/2))/(LN(2)/2)*CG132*CJ132*VLOOKUP('Données projet'!$B$12,Paramètres!$A$1:$I$89,3,0)*0.475*44/12</f>
        <v>2.0248021659227817E-14</v>
      </c>
      <c r="CN132" s="24">
        <f t="shared" ref="CN132:CN153" si="120">SUM(CK132:CM132)</f>
        <v>0.28111756597076415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4.9084615384615375</v>
      </c>
      <c r="CT132" s="13">
        <f>IF('Données projet'!$A$140&gt;35,CT131+CS132-DB131,IF(A132&lt;'Données projet'!$A$140,$CQ$205^A132,IF(A132='Données projet'!$A$140,'Données projet'!$B$140,CT131+CS132-DB131)))</f>
        <v>249.79846153846205</v>
      </c>
      <c r="CU132" s="18">
        <f>CT132*VLOOKUP('Données projet'!$B$13,Paramètres!$A$1:$I$89,3,0)*VLOOKUP('Données projet'!$B$13,Paramètres!$A$1:$I$89,5,0)</f>
        <v>116.90568000000023</v>
      </c>
      <c r="CV132" s="14">
        <f t="shared" si="95"/>
        <v>30.952206344593453</v>
      </c>
      <c r="CW132" s="22">
        <f t="shared" ref="CW132:CW153" si="121">(CU132+CV132)*0.475*44/12</f>
        <v>257.51915205016729</v>
      </c>
      <c r="CX132" s="60">
        <f t="shared" ref="CX132:CX195" si="122">CW132+(CO132+CP132)*44/12</f>
        <v>550.85248538350061</v>
      </c>
      <c r="CY132" s="60">
        <f ca="1">AVERAGE(OFFSET($CX$3,0,0,'Données projet'!$E$13+1,1))-AVERAGE(OFFSET($H$3,0,0,'Données projet'!$E$13+1,1))</f>
        <v>285.59863510278109</v>
      </c>
      <c r="CZ132" s="60">
        <f t="shared" si="96"/>
        <v>190.4880882944471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2.6282051282051269</v>
      </c>
      <c r="DO132" s="13">
        <f>IF('Données projet'!$A$166&gt;35,DO131+DN132-DW131,IF(A132&lt;'Données projet'!$A$166,$DL$205^A132,IF(A132='Données projet'!$A$166,'Données projet'!$B$166,DO131+DN132-DW131)))</f>
        <v>336.47435897435844</v>
      </c>
      <c r="DP132" s="18">
        <f>DO132*VLOOKUP('Données projet'!$B$14,Paramètres!$A$1:$I$89,3,0)*VLOOKUP('Données projet'!$B$14,Paramètres!$A$1:$I$89,5,0)</f>
        <v>351.68299999999948</v>
      </c>
      <c r="DQ132" s="14">
        <f t="shared" si="97"/>
        <v>81.908961605684084</v>
      </c>
      <c r="DR132" s="22">
        <f t="shared" ref="DR132:DR153" si="124">(DP132+DQ132)*0.475*44/12</f>
        <v>755.17266646323208</v>
      </c>
      <c r="DS132" s="60">
        <f t="shared" ref="DS132:DS195" si="125">DR132+(DJ132+DK132)*44/12</f>
        <v>1048.5059997965654</v>
      </c>
      <c r="DT132" s="60">
        <f ca="1">AVERAGE(OFFSET($DS$3,0,0,'Données projet'!$E$14+1,1))-AVERAGE(OFFSET($H$3,0,0,'Données projet'!$E$14+1,1))</f>
        <v>490.80835580536689</v>
      </c>
      <c r="DU132" s="60">
        <f t="shared" si="98"/>
        <v>302.12261539953789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0.25106926477263913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0.25106926477263913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-1.7053025658242404E-13</v>
      </c>
      <c r="EK132" s="18">
        <f>EJ132*VLOOKUP('Données projet'!$B$15,Paramètres!$A$1:$I$89,3,0)*VLOOKUP('Données projet'!$B$15,Paramètres!$A$1:$I$89,5,0)</f>
        <v>-1.4897523215040567E-13</v>
      </c>
      <c r="EL132" s="14" t="e">
        <f t="shared" si="99"/>
        <v>#NUM!</v>
      </c>
      <c r="EM132" s="22" t="e">
        <f t="shared" ref="EM132:EM153" si="127">(EK132+EL132)*0.475*44/12</f>
        <v>#NUM!</v>
      </c>
      <c r="EN132" s="60" t="e">
        <f t="shared" ref="EN132:EN195" si="128">EM132+(EE132+EF132)*44/12</f>
        <v>#NUM!</v>
      </c>
      <c r="EO132" s="60">
        <f ca="1">AVERAGE(OFFSET($EN$3,0,0,'Données projet'!$E$15+1,1))-AVERAGE(OFFSET($H$3,0,0,'Données projet'!$E$15+1,1))</f>
        <v>339.58437495284466</v>
      </c>
      <c r="EP132" s="60">
        <f t="shared" si="100"/>
        <v>371.26234252426531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0.40349558536567226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0.40349558536567226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5.6843418860808015E-14</v>
      </c>
      <c r="FF132" s="18">
        <f>FE132*VLOOKUP('Données projet'!$B$16,Paramètres!$A$1:$I$89,3,0)*VLOOKUP('Données projet'!$B$16,Paramètres!$A$1:$I$89,5,0)</f>
        <v>3.813056537183002E-14</v>
      </c>
      <c r="FG132" s="14">
        <f t="shared" si="101"/>
        <v>6.4086286045526829E-13</v>
      </c>
      <c r="FH132" s="22">
        <f t="shared" ref="FH132:FH153" si="130">(FF132+FG132)*0.475*44/12</f>
        <v>1.1825802166488628E-12</v>
      </c>
      <c r="FI132" s="60">
        <f t="shared" ref="FI132:FI195" si="131">FH132+(EZ132+FA132)*44/12</f>
        <v>293.33333333333451</v>
      </c>
      <c r="FJ132" s="60">
        <f ca="1">AVERAGE(OFFSET($FI$3,0,0,'Données projet'!$E$16+1,1))-AVERAGE(OFFSET($H$3,0,0,'Données projet'!$E$16+1,1))</f>
        <v>261.34571165681393</v>
      </c>
      <c r="FK132" s="60">
        <f t="shared" si="102"/>
        <v>207.9851454455669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8.5265128291212022E-14</v>
      </c>
      <c r="GA132" s="18">
        <f>FZ132*VLOOKUP('Données projet'!$B$17,Paramètres!$A$1:$I$89,3,0)*VLOOKUP('Données projet'!$B$17,Paramètres!$A$1:$I$89,5,0)</f>
        <v>7.7147888077888636E-14</v>
      </c>
      <c r="GB132" s="14">
        <f t="shared" si="103"/>
        <v>1.19451494619564E-12</v>
      </c>
      <c r="GC132" s="22">
        <f t="shared" ref="GC132:GC153" si="133">(GA132+GB132)*0.475*44/12</f>
        <v>2.2148127696930623E-12</v>
      </c>
      <c r="GD132" s="60">
        <f t="shared" ref="GD132:GD195" si="134">GC132+(FU132+FV132)*44/12</f>
        <v>293.33333333333553</v>
      </c>
      <c r="GE132" s="60">
        <f ca="1">AVERAGE(OFFSET($GD$3,0,0,'Données projet'!$E$17+1,1))-AVERAGE(OFFSET($H$3,0,0,'Données projet'!$E$17+1,1))</f>
        <v>195.57390574886637</v>
      </c>
      <c r="GF132" s="60">
        <f t="shared" si="104"/>
        <v>270.42511985134007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3.3792949486728424E-2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3.3792949486728424E-2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-1.7053025658242404E-13</v>
      </c>
      <c r="GV132" s="18">
        <f>GU132*VLOOKUP('Données projet'!$B$18,Paramètres!$A$1:$I$89,3,0)*VLOOKUP('Données projet'!$B$18,Paramètres!$A$1:$I$89,5,0)</f>
        <v>-1.3567387213697657E-13</v>
      </c>
      <c r="GW132" s="14" t="e">
        <f t="shared" si="105"/>
        <v>#NUM!</v>
      </c>
      <c r="GX132" s="22" t="e">
        <f t="shared" ref="GX132:GX153" si="136">(GV132+GW132)*0.475*44/12</f>
        <v>#NUM!</v>
      </c>
      <c r="GY132" s="60" t="e">
        <f t="shared" ref="GY132:GY195" si="137">GX132+(GP132+GQ132)*44/12</f>
        <v>#NUM!</v>
      </c>
      <c r="GZ132" s="60">
        <f ca="1">AVERAGE(OFFSET($GY$3,0,0,'Données projet'!$E$18+1,1))-AVERAGE(OFFSET($H$3,0,0,'Données projet'!$E$18+1,1))</f>
        <v>312.53381881960331</v>
      </c>
      <c r="HA132" s="60">
        <f t="shared" si="106"/>
        <v>342.06887933351783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0.36746919381516557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0.36746919381516557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8">
        <f t="shared" si="110"/>
        <v>256.66666666666669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-2.8421709430404007E-13</v>
      </c>
      <c r="O133" s="14">
        <f>N133*VLOOKUP('Données projet'!$B$9,Paramètres!$A$1:$I$89,3,0)*VLOOKUP('Données projet'!$B$9,Paramètres!$A$1:$I$89,5,0)</f>
        <v>-1.69961822393816E-13</v>
      </c>
      <c r="P133" s="14" t="e">
        <f t="shared" ref="P133:P196" si="141">EXP(-1.0587+0.8836*LN(O133)+0.284)</f>
        <v>#NUM!</v>
      </c>
      <c r="Q133" s="22" t="e">
        <f t="shared" si="108"/>
        <v>#NUM!</v>
      </c>
      <c r="R133" s="60" t="e">
        <f t="shared" si="109"/>
        <v>#NUM!</v>
      </c>
      <c r="S133" s="60">
        <f ca="1">AVERAGE(OFFSET($R$3,0,0,'Données projet'!$E$9+1,1))-AVERAGE(OFFSET($H$3,0,0,'Données projet'!$E$9+1,1))</f>
        <v>289.2405918938332</v>
      </c>
      <c r="T133" s="60">
        <f t="shared" ref="T133:T196" si="142">$T$3</f>
        <v>229.06617320689008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0.76526921948693116</v>
      </c>
      <c r="AA133" s="23">
        <f>EXP(-LN(2)/25)*AA132+(1-EXP(-LN(2)/25))/(LN(2)/25)*Calculateur!V133*Calculateur!X133*VLOOKUP('Données projet'!$B$9,Paramètres!$A$1:$I$89,3,0)*0.475*44/12</f>
        <v>1.3180078488107523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2.0832770682976833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3</v>
      </c>
      <c r="AI133" s="14">
        <f>IF('Données projet'!$A$62&gt;35,AI132+AH133-AQ132,IF(A133&lt;'Données projet'!$A$62,$AF$205^A133,IF(A133='Données projet'!$A$62,'Données projet'!$B$62,AI132+AH133-AQ132)))</f>
        <v>282.99999999999949</v>
      </c>
      <c r="AJ133" s="14">
        <f>AI133*VLOOKUP('Données projet'!$B$10,Paramètres!$A$1:$I$89,3,0)*VLOOKUP('Données projet'!$B$10,Paramètres!$A$1:$I$89,5,0)</f>
        <v>286.96199999999948</v>
      </c>
      <c r="AK133" s="14">
        <f t="shared" ref="AK133:AK153" si="143">EXP(-1.0587+0.8836*LN(AJ133)+0.284)</f>
        <v>68.43616998171774</v>
      </c>
      <c r="AL133" s="22">
        <f t="shared" si="112"/>
        <v>618.9851460514908</v>
      </c>
      <c r="AM133" s="60">
        <f t="shared" si="113"/>
        <v>912.31847938482406</v>
      </c>
      <c r="AN133" s="60">
        <f ca="1">AVERAGE(OFFSET($AM$3,0,0,'Données projet'!$E$10+1,1))-AVERAGE(OFFSET($H$3,0,0,'Données projet'!$E$10+1,1))</f>
        <v>474.89273620758723</v>
      </c>
      <c r="AO133" s="60">
        <f t="shared" ref="AO133:AO196" si="144">$AO$3</f>
        <v>254.25036207346591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-2.2737367544323206E-13</v>
      </c>
      <c r="BE133" s="14">
        <f>BD133*VLOOKUP('Données projet'!$B$11,Paramètres!$A$1:$I$89,3,0)*VLOOKUP('Données projet'!$B$11,Paramètres!$A$1:$I$89,5,0)</f>
        <v>-1.3596945791505279E-13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60" t="e">
        <f t="shared" si="116"/>
        <v>#NUM!</v>
      </c>
      <c r="BI133" s="60">
        <f ca="1">AVERAGE(OFFSET($BH$3,0,0,'Données projet'!$E$11+1,1))-AVERAGE(OFFSET($H$3,0,0,'Données projet'!$E$11+1,1))</f>
        <v>260.05715565502118</v>
      </c>
      <c r="BJ133" s="60">
        <f t="shared" ref="BJ133:BJ196" si="146">$BJ$3</f>
        <v>269.95556918835911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1.3363223209981707</v>
      </c>
      <c r="BR133" s="23">
        <f>EXP(-LN(2)/2)*BR132+(1-EXP(-LN(2)/2))/(LN(2)/2)*BL133*BO133*VLOOKUP('Données projet'!$B$11,Paramètres!$A$1:$I$89,3,0)*0.475*44/12</f>
        <v>1.1711123934154195E-14</v>
      </c>
      <c r="BS133" s="24">
        <f t="shared" si="117"/>
        <v>1.3363223209981825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2.2737367544323206E-13</v>
      </c>
      <c r="BZ133" s="14">
        <f>BY133*VLOOKUP('Données projet'!$B$12,Paramètres!$A$1:$I$89,3,0)*VLOOKUP('Données projet'!$B$12,Paramètres!$A$1:$I$89,5,0)</f>
        <v>1.2710188457276673E-13</v>
      </c>
      <c r="CA133" s="14">
        <f t="shared" ref="CA133:CA153" si="147">EXP(-1.0587+0.8836*LN(BZ133)+0.284)</f>
        <v>1.856866851063998E-12</v>
      </c>
      <c r="CB133" s="22">
        <f t="shared" si="118"/>
        <v>3.4554122145673649E-12</v>
      </c>
      <c r="CC133" s="60">
        <f t="shared" si="119"/>
        <v>293.33333333333678</v>
      </c>
      <c r="CD133" s="60">
        <f ca="1">AVERAGE(OFFSET($CC$3,0,0,'Données projet'!$E$12+1,1))-AVERAGE(OFFSET($H$3,0,0,'Données projet'!$E$12+1,1))</f>
        <v>323.98185264074681</v>
      </c>
      <c r="CE133" s="60">
        <f t="shared" ref="CE133:CE196" si="148">$CE$3</f>
        <v>301.22207291854005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0.2734303913459436</v>
      </c>
      <c r="CM133" s="23">
        <f>EXP(-LN(2)/2)*CM132+(1-EXP(-LN(2)/2))/(LN(2)/2)*CG133*CJ133*VLOOKUP('Données projet'!$B$12,Paramètres!$A$1:$I$89,3,0)*0.475*44/12</f>
        <v>1.4317513420852079E-14</v>
      </c>
      <c r="CN133" s="24">
        <f t="shared" si="120"/>
        <v>0.27343039134595792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4.9084615384615375</v>
      </c>
      <c r="CT133" s="13">
        <f>IF('Données projet'!$A$140&gt;35,CT132+CS133-DB132,IF(A133&lt;'Données projet'!$A$140,$CQ$205^A133,IF(A133='Données projet'!$A$140,'Données projet'!$B$140,CT132+CS133-DB132)))</f>
        <v>254.7069230769236</v>
      </c>
      <c r="CU133" s="18">
        <f>CT133*VLOOKUP('Données projet'!$B$13,Paramètres!$A$1:$I$89,3,0)*VLOOKUP('Données projet'!$B$13,Paramètres!$A$1:$I$89,5,0)</f>
        <v>119.20284000000025</v>
      </c>
      <c r="CV133" s="14">
        <f t="shared" ref="CV133:CV153" si="149">EXP(-1.0587+0.8836*LN(CU133)+0.284)</f>
        <v>31.489002754044058</v>
      </c>
      <c r="CW133" s="22">
        <f t="shared" si="121"/>
        <v>262.45495946329385</v>
      </c>
      <c r="CX133" s="60">
        <f t="shared" si="122"/>
        <v>555.78829279662716</v>
      </c>
      <c r="CY133" s="60">
        <f ca="1">AVERAGE(OFFSET($CX$3,0,0,'Données projet'!$E$13+1,1))-AVERAGE(OFFSET($H$3,0,0,'Données projet'!$E$13+1,1))</f>
        <v>285.59863510278109</v>
      </c>
      <c r="CZ133" s="60">
        <f t="shared" ref="CZ133:CZ196" si="150">$CZ$3</f>
        <v>190.4880882944471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>
        <f>VLOOKUP(A133,'Données projet'!$A$165:$I$185,2,0)</f>
        <v>339.10256410256409</v>
      </c>
      <c r="DM133" s="13">
        <f>VLOOKUP(A133,'Données projet'!$A$165:$I$185,9,0)</f>
        <v>2.6282051282051269</v>
      </c>
      <c r="DN133" s="13">
        <f t="array" ref="DN133">INDEX(DM:DM,MIN(IF(ISNUMBER(DM133:DM329),ROW(DM133:DM329),"")))</f>
        <v>2.6282051282051269</v>
      </c>
      <c r="DO133" s="13">
        <f>IF('Données projet'!$A$166&gt;35,DO132+DN133-DW132,IF(A133&lt;'Données projet'!$A$166,$DL$205^A133,IF(A133='Données projet'!$A$166,'Données projet'!$B$166,DO132+DN133-DW132)))</f>
        <v>339.10256410256358</v>
      </c>
      <c r="DP133" s="18">
        <f>DO133*VLOOKUP('Données projet'!$B$14,Paramètres!$A$1:$I$89,3,0)*VLOOKUP('Données projet'!$B$14,Paramètres!$A$1:$I$89,5,0)</f>
        <v>354.4299999999995</v>
      </c>
      <c r="DQ133" s="14">
        <f t="shared" ref="DQ133:DQ153" si="151">EXP(-1.0587+0.8836*LN(DP133)+0.284)</f>
        <v>82.474025434157767</v>
      </c>
      <c r="DR133" s="22">
        <f t="shared" si="124"/>
        <v>760.94117763115719</v>
      </c>
      <c r="DS133" s="60">
        <f t="shared" si="125"/>
        <v>1054.2745109644904</v>
      </c>
      <c r="DT133" s="60">
        <f ca="1">AVERAGE(OFFSET($DS$3,0,0,'Données projet'!$E$14+1,1))-AVERAGE(OFFSET($H$3,0,0,'Données projet'!$E$14+1,1))</f>
        <v>490.80835580536689</v>
      </c>
      <c r="DU133" s="60">
        <f t="shared" ref="DU133:DU196" si="152">$DU$3</f>
        <v>302.12261539953789</v>
      </c>
      <c r="DV133" s="16">
        <f>IF(ISNA(VLOOKUP(A133,'Données projet'!$A$165:$I$185,3,0)),0,VLOOKUP(A133,'Données projet'!$A$165:$I$185,3,0))</f>
        <v>12</v>
      </c>
      <c r="DW133" s="16">
        <f>IF(ISNA(VLOOKUP(A133,'Données projet'!$A$165:$I$185,4,0)),0,VLOOKUP(A133,'Données projet'!$A$165:$I$185,4,0))</f>
        <v>339.10256410256409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0.24614594962757816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0.24614594962757816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-1.7053025658242404E-13</v>
      </c>
      <c r="EK133" s="18">
        <f>EJ133*VLOOKUP('Données projet'!$B$15,Paramètres!$A$1:$I$89,3,0)*VLOOKUP('Données projet'!$B$15,Paramètres!$A$1:$I$89,5,0)</f>
        <v>-1.4897523215040567E-13</v>
      </c>
      <c r="EL133" s="14" t="e">
        <f t="shared" ref="EL133:EL153" si="153">EXP(-1.0587+0.8836*LN(EK133)+0.284)</f>
        <v>#NUM!</v>
      </c>
      <c r="EM133" s="22" t="e">
        <f t="shared" si="127"/>
        <v>#NUM!</v>
      </c>
      <c r="EN133" s="60" t="e">
        <f t="shared" si="128"/>
        <v>#NUM!</v>
      </c>
      <c r="EO133" s="60">
        <f ca="1">AVERAGE(OFFSET($EN$3,0,0,'Données projet'!$E$15+1,1))-AVERAGE(OFFSET($H$3,0,0,'Données projet'!$E$15+1,1))</f>
        <v>339.58437495284466</v>
      </c>
      <c r="EP133" s="60">
        <f t="shared" ref="EP133:EP196" si="154">$EP$3</f>
        <v>371.26234252426531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0.39558328304465734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0.39558328304465734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5.6843418860808015E-14</v>
      </c>
      <c r="FF133" s="18">
        <f>FE133*VLOOKUP('Données projet'!$B$16,Paramètres!$A$1:$I$89,3,0)*VLOOKUP('Données projet'!$B$16,Paramètres!$A$1:$I$89,5,0)</f>
        <v>3.813056537183002E-14</v>
      </c>
      <c r="FG133" s="14">
        <f t="shared" ref="FG133:FG153" si="155">EXP(-1.0587+0.8836*LN(FF133)+0.284)</f>
        <v>6.4086286045526829E-13</v>
      </c>
      <c r="FH133" s="22">
        <f t="shared" si="130"/>
        <v>1.1825802166488628E-12</v>
      </c>
      <c r="FI133" s="60">
        <f t="shared" si="131"/>
        <v>293.33333333333451</v>
      </c>
      <c r="FJ133" s="60">
        <f ca="1">AVERAGE(OFFSET($FI$3,0,0,'Données projet'!$E$16+1,1))-AVERAGE(OFFSET($H$3,0,0,'Données projet'!$E$16+1,1))</f>
        <v>261.34571165681393</v>
      </c>
      <c r="FK133" s="60">
        <f t="shared" ref="FK133:FK196" si="156">$FK$3</f>
        <v>207.9851454455669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8.5265128291212022E-14</v>
      </c>
      <c r="GA133" s="18">
        <f>FZ133*VLOOKUP('Données projet'!$B$17,Paramètres!$A$1:$I$89,3,0)*VLOOKUP('Données projet'!$B$17,Paramètres!$A$1:$I$89,5,0)</f>
        <v>7.7147888077888636E-14</v>
      </c>
      <c r="GB133" s="14">
        <f t="shared" ref="GB133:GB153" si="157">EXP(-1.0587+0.8836*LN(GA133)+0.284)</f>
        <v>1.19451494619564E-12</v>
      </c>
      <c r="GC133" s="22">
        <f t="shared" si="133"/>
        <v>2.2148127696930623E-12</v>
      </c>
      <c r="GD133" s="60">
        <f t="shared" si="134"/>
        <v>293.33333333333553</v>
      </c>
      <c r="GE133" s="60">
        <f ca="1">AVERAGE(OFFSET($GD$3,0,0,'Données projet'!$E$17+1,1))-AVERAGE(OFFSET($H$3,0,0,'Données projet'!$E$17+1,1))</f>
        <v>195.57390574886637</v>
      </c>
      <c r="GF133" s="60">
        <f t="shared" ref="GF133:GF196" si="158">$GF$3</f>
        <v>270.42511985134007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3.3130290358957634E-2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3.3130290358957634E-2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-1.7053025658242404E-13</v>
      </c>
      <c r="GV133" s="18">
        <f>GU133*VLOOKUP('Données projet'!$B$18,Paramètres!$A$1:$I$89,3,0)*VLOOKUP('Données projet'!$B$18,Paramètres!$A$1:$I$89,5,0)</f>
        <v>-1.3567387213697657E-13</v>
      </c>
      <c r="GW133" s="14" t="e">
        <f t="shared" ref="GW133:GW153" si="159">EXP(-1.0587+0.8836*LN(GV133)+0.284)</f>
        <v>#NUM!</v>
      </c>
      <c r="GX133" s="22" t="e">
        <f t="shared" si="136"/>
        <v>#NUM!</v>
      </c>
      <c r="GY133" s="60" t="e">
        <f t="shared" si="137"/>
        <v>#NUM!</v>
      </c>
      <c r="GZ133" s="60">
        <f ca="1">AVERAGE(OFFSET($GY$3,0,0,'Données projet'!$E$18+1,1))-AVERAGE(OFFSET($H$3,0,0,'Données projet'!$E$18+1,1))</f>
        <v>312.53381881960331</v>
      </c>
      <c r="HA133" s="60">
        <f t="shared" ref="HA133:HA196" si="160">$HA$3</f>
        <v>342.06887933351783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0.36026334705852703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0.36026334705852703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8">
        <f t="shared" si="110"/>
        <v>256.66666666666669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-2.8421709430404007E-13</v>
      </c>
      <c r="O134" s="14">
        <f>N134*VLOOKUP('Données projet'!$B$9,Paramètres!$A$1:$I$89,3,0)*VLOOKUP('Données projet'!$B$9,Paramètres!$A$1:$I$89,5,0)</f>
        <v>-1.69961822393816E-13</v>
      </c>
      <c r="P134" s="14" t="e">
        <f t="shared" si="141"/>
        <v>#NUM!</v>
      </c>
      <c r="Q134" s="22" t="e">
        <f t="shared" si="108"/>
        <v>#NUM!</v>
      </c>
      <c r="R134" s="60" t="e">
        <f t="shared" si="109"/>
        <v>#NUM!</v>
      </c>
      <c r="S134" s="60">
        <f ca="1">AVERAGE(OFFSET($R$3,0,0,'Données projet'!$E$9+1,1))-AVERAGE(OFFSET($H$3,0,0,'Données projet'!$E$9+1,1))</f>
        <v>289.2405918938332</v>
      </c>
      <c r="T134" s="60">
        <f t="shared" si="142"/>
        <v>229.06617320689008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0.7502627568609268</v>
      </c>
      <c r="AA134" s="23">
        <f>EXP(-LN(2)/25)*AA133+(1-EXP(-LN(2)/25))/(LN(2)/25)*Calculateur!V134*Calculateur!X134*VLOOKUP('Données projet'!$B$9,Paramètres!$A$1:$I$89,3,0)*0.475*44/12</f>
        <v>1.2819668548740017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2.0322296117349286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3</v>
      </c>
      <c r="AI134" s="14">
        <f>IF('Données projet'!$A$62&gt;35,AI133+AH134-AQ133,IF(A134&lt;'Données projet'!$A$62,$AF$205^A134,IF(A134='Données projet'!$A$62,'Données projet'!$B$62,AI133+AH134-AQ133)))</f>
        <v>285.99999999999949</v>
      </c>
      <c r="AJ134" s="14">
        <f>AI134*VLOOKUP('Données projet'!$B$10,Paramètres!$A$1:$I$89,3,0)*VLOOKUP('Données projet'!$B$10,Paramètres!$A$1:$I$89,5,0)</f>
        <v>290.00399999999951</v>
      </c>
      <c r="AK134" s="14">
        <f t="shared" si="143"/>
        <v>69.07680289748582</v>
      </c>
      <c r="AL134" s="22">
        <f t="shared" si="112"/>
        <v>625.39906504645353</v>
      </c>
      <c r="AM134" s="60">
        <f t="shared" si="113"/>
        <v>918.7323983797869</v>
      </c>
      <c r="AN134" s="60">
        <f ca="1">AVERAGE(OFFSET($AM$3,0,0,'Données projet'!$E$10+1,1))-AVERAGE(OFFSET($H$3,0,0,'Données projet'!$E$10+1,1))</f>
        <v>474.89273620758723</v>
      </c>
      <c r="AO134" s="60">
        <f t="shared" si="144"/>
        <v>254.25036207346591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-2.2737367544323206E-13</v>
      </c>
      <c r="BE134" s="14">
        <f>BD134*VLOOKUP('Données projet'!$B$11,Paramètres!$A$1:$I$89,3,0)*VLOOKUP('Données projet'!$B$11,Paramètres!$A$1:$I$89,5,0)</f>
        <v>-1.3596945791505279E-13</v>
      </c>
      <c r="BF134" s="14" t="e">
        <f t="shared" si="145"/>
        <v>#NUM!</v>
      </c>
      <c r="BG134" s="22" t="e">
        <f t="shared" si="115"/>
        <v>#NUM!</v>
      </c>
      <c r="BH134" s="60" t="e">
        <f t="shared" si="116"/>
        <v>#NUM!</v>
      </c>
      <c r="BI134" s="60">
        <f ca="1">AVERAGE(OFFSET($BH$3,0,0,'Données projet'!$E$11+1,1))-AVERAGE(OFFSET($H$3,0,0,'Données projet'!$E$11+1,1))</f>
        <v>260.05715565502118</v>
      </c>
      <c r="BJ134" s="60">
        <f t="shared" si="146"/>
        <v>269.95556918835911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1.299780516856339</v>
      </c>
      <c r="BR134" s="23">
        <f>EXP(-LN(2)/2)*BR133+(1-EXP(-LN(2)/2))/(LN(2)/2)*BL134*BO134*VLOOKUP('Données projet'!$B$11,Paramètres!$A$1:$I$89,3,0)*0.475*44/12</f>
        <v>8.2810151491565096E-15</v>
      </c>
      <c r="BS134" s="24">
        <f t="shared" si="117"/>
        <v>1.2997805168563472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2.2737367544323206E-13</v>
      </c>
      <c r="BZ134" s="14">
        <f>BY134*VLOOKUP('Données projet'!$B$12,Paramètres!$A$1:$I$89,3,0)*VLOOKUP('Données projet'!$B$12,Paramètres!$A$1:$I$89,5,0)</f>
        <v>1.2710188457276673E-13</v>
      </c>
      <c r="CA134" s="14">
        <f t="shared" si="147"/>
        <v>1.856866851063998E-12</v>
      </c>
      <c r="CB134" s="22">
        <f t="shared" si="118"/>
        <v>3.4554122145673649E-12</v>
      </c>
      <c r="CC134" s="60">
        <f t="shared" si="119"/>
        <v>293.33333333333678</v>
      </c>
      <c r="CD134" s="60">
        <f ca="1">AVERAGE(OFFSET($CC$3,0,0,'Données projet'!$E$12+1,1))-AVERAGE(OFFSET($H$3,0,0,'Données projet'!$E$12+1,1))</f>
        <v>323.98185264074681</v>
      </c>
      <c r="CE134" s="60">
        <f t="shared" si="148"/>
        <v>301.22207291854005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0.26595342291550944</v>
      </c>
      <c r="CM134" s="23">
        <f>EXP(-LN(2)/2)*CM133+(1-EXP(-LN(2)/2))/(LN(2)/2)*CG134*CJ134*VLOOKUP('Données projet'!$B$12,Paramètres!$A$1:$I$89,3,0)*0.475*44/12</f>
        <v>1.0124010829613909E-14</v>
      </c>
      <c r="CN134" s="24">
        <f t="shared" si="120"/>
        <v>0.26595342291551954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>
        <f>VLOOKUP(A134,'Données projet'!$A$139:$I$159,2,0)</f>
        <v>259.61538461538458</v>
      </c>
      <c r="CR134" s="13">
        <f>VLOOKUP(A134,'Données projet'!$A$139:$I$159,9,0)</f>
        <v>4.9084615384615375</v>
      </c>
      <c r="CS134" s="13">
        <f t="array" ref="CS134">INDEX(CR:CR,MIN(IF(ISNUMBER(CR134:CR330),ROW(CR134:CR330),"")))</f>
        <v>4.9084615384615375</v>
      </c>
      <c r="CT134" s="13">
        <f>IF('Données projet'!$A$140&gt;35,CT133+CS134-DB133,IF(A134&lt;'Données projet'!$A$140,$CQ$205^A134,IF(A134='Données projet'!$A$140,'Données projet'!$B$140,CT133+CS134-DB133)))</f>
        <v>259.61538461538515</v>
      </c>
      <c r="CU134" s="18">
        <f>CT134*VLOOKUP('Données projet'!$B$13,Paramètres!$A$1:$I$89,3,0)*VLOOKUP('Données projet'!$B$13,Paramètres!$A$1:$I$89,5,0)</f>
        <v>121.50000000000026</v>
      </c>
      <c r="CV134" s="14">
        <f t="shared" si="149"/>
        <v>32.024596321339139</v>
      </c>
      <c r="CW134" s="22">
        <f t="shared" si="121"/>
        <v>267.38867192633279</v>
      </c>
      <c r="CX134" s="60">
        <f t="shared" si="122"/>
        <v>560.72200525966605</v>
      </c>
      <c r="CY134" s="60">
        <f ca="1">AVERAGE(OFFSET($CX$3,0,0,'Données projet'!$E$13+1,1))-AVERAGE(OFFSET($H$3,0,0,'Données projet'!$E$13+1,1))</f>
        <v>285.59863510278109</v>
      </c>
      <c r="CZ134" s="60">
        <f t="shared" si="150"/>
        <v>190.4880882944471</v>
      </c>
      <c r="DA134" s="16">
        <f>IF(ISNA(VLOOKUP(A134,'Données projet'!$A$139:$I$159,3,0)),0,VLOOKUP(A134,'Données projet'!$A$139:$I$159,3,0))</f>
        <v>8</v>
      </c>
      <c r="DB134" s="16">
        <f>IF(ISNA(VLOOKUP(A134,'Données projet'!$A$139:$I$159,4,0)),0,VLOOKUP(A134,'Données projet'!$A$139:$I$159,4,0))</f>
        <v>259.61538461538458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-5.1159076974727213E-13</v>
      </c>
      <c r="DP134" s="18">
        <f>DO134*VLOOKUP('Données projet'!$B$14,Paramètres!$A$1:$I$89,3,0)*VLOOKUP('Données projet'!$B$14,Paramètres!$A$1:$I$89,5,0)</f>
        <v>-5.3471467253984886E-13</v>
      </c>
      <c r="DQ134" s="14" t="e">
        <f t="shared" si="151"/>
        <v>#NUM!</v>
      </c>
      <c r="DR134" s="22" t="e">
        <f t="shared" si="124"/>
        <v>#NUM!</v>
      </c>
      <c r="DS134" s="60" t="e">
        <f t="shared" si="125"/>
        <v>#NUM!</v>
      </c>
      <c r="DT134" s="60">
        <f ca="1">AVERAGE(OFFSET($DS$3,0,0,'Données projet'!$E$14+1,1))-AVERAGE(OFFSET($H$3,0,0,'Données projet'!$E$14+1,1))</f>
        <v>490.80835580536689</v>
      </c>
      <c r="DU134" s="60">
        <f t="shared" si="152"/>
        <v>302.12261539953789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0.24131917768958611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0.24131917768958611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-1.7053025658242404E-13</v>
      </c>
      <c r="EK134" s="18">
        <f>EJ134*VLOOKUP('Données projet'!$B$15,Paramètres!$A$1:$I$89,3,0)*VLOOKUP('Données projet'!$B$15,Paramètres!$A$1:$I$89,5,0)</f>
        <v>-1.4897523215040567E-13</v>
      </c>
      <c r="EL134" s="14" t="e">
        <f t="shared" si="153"/>
        <v>#NUM!</v>
      </c>
      <c r="EM134" s="22" t="e">
        <f t="shared" si="127"/>
        <v>#NUM!</v>
      </c>
      <c r="EN134" s="60" t="e">
        <f t="shared" si="128"/>
        <v>#NUM!</v>
      </c>
      <c r="EO134" s="60">
        <f ca="1">AVERAGE(OFFSET($EN$3,0,0,'Données projet'!$E$15+1,1))-AVERAGE(OFFSET($H$3,0,0,'Données projet'!$E$15+1,1))</f>
        <v>339.58437495284466</v>
      </c>
      <c r="EP134" s="60">
        <f t="shared" si="154"/>
        <v>371.26234252426531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0.38782613614612965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0.38782613614612965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5.6843418860808015E-14</v>
      </c>
      <c r="FF134" s="18">
        <f>FE134*VLOOKUP('Données projet'!$B$16,Paramètres!$A$1:$I$89,3,0)*VLOOKUP('Données projet'!$B$16,Paramètres!$A$1:$I$89,5,0)</f>
        <v>3.813056537183002E-14</v>
      </c>
      <c r="FG134" s="14">
        <f t="shared" si="155"/>
        <v>6.4086286045526829E-13</v>
      </c>
      <c r="FH134" s="22">
        <f t="shared" si="130"/>
        <v>1.1825802166488628E-12</v>
      </c>
      <c r="FI134" s="60">
        <f t="shared" si="131"/>
        <v>293.33333333333451</v>
      </c>
      <c r="FJ134" s="60">
        <f ca="1">AVERAGE(OFFSET($FI$3,0,0,'Données projet'!$E$16+1,1))-AVERAGE(OFFSET($H$3,0,0,'Données projet'!$E$16+1,1))</f>
        <v>261.34571165681393</v>
      </c>
      <c r="FK134" s="60">
        <f t="shared" si="156"/>
        <v>207.9851454455669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8.5265128291212022E-14</v>
      </c>
      <c r="GA134" s="18">
        <f>FZ134*VLOOKUP('Données projet'!$B$17,Paramètres!$A$1:$I$89,3,0)*VLOOKUP('Données projet'!$B$17,Paramètres!$A$1:$I$89,5,0)</f>
        <v>7.7147888077888636E-14</v>
      </c>
      <c r="GB134" s="14">
        <f t="shared" si="157"/>
        <v>1.19451494619564E-12</v>
      </c>
      <c r="GC134" s="22">
        <f t="shared" si="133"/>
        <v>2.2148127696930623E-12</v>
      </c>
      <c r="GD134" s="60">
        <f t="shared" si="134"/>
        <v>293.33333333333553</v>
      </c>
      <c r="GE134" s="60">
        <f ca="1">AVERAGE(OFFSET($GD$3,0,0,'Données projet'!$E$17+1,1))-AVERAGE(OFFSET($H$3,0,0,'Données projet'!$E$17+1,1))</f>
        <v>195.57390574886637</v>
      </c>
      <c r="GF134" s="60">
        <f t="shared" si="158"/>
        <v>270.42511985134007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3.2480625572500268E-2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3.2480625572500268E-2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-1.7053025658242404E-13</v>
      </c>
      <c r="GV134" s="18">
        <f>GU134*VLOOKUP('Données projet'!$B$18,Paramètres!$A$1:$I$89,3,0)*VLOOKUP('Données projet'!$B$18,Paramètres!$A$1:$I$89,5,0)</f>
        <v>-1.3567387213697657E-13</v>
      </c>
      <c r="GW134" s="14" t="e">
        <f t="shared" si="159"/>
        <v>#NUM!</v>
      </c>
      <c r="GX134" s="22" t="e">
        <f t="shared" si="136"/>
        <v>#NUM!</v>
      </c>
      <c r="GY134" s="60" t="e">
        <f t="shared" si="137"/>
        <v>#NUM!</v>
      </c>
      <c r="GZ134" s="60">
        <f ca="1">AVERAGE(OFFSET($GY$3,0,0,'Données projet'!$E$18+1,1))-AVERAGE(OFFSET($H$3,0,0,'Données projet'!$E$18+1,1))</f>
        <v>312.53381881960331</v>
      </c>
      <c r="HA134" s="60">
        <f t="shared" si="160"/>
        <v>342.06887933351783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0.35319880256165359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0.35319880256165359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8">
        <f t="shared" si="110"/>
        <v>256.66666666666669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-2.8421709430404007E-13</v>
      </c>
      <c r="O135" s="14">
        <f>N135*VLOOKUP('Données projet'!$B$9,Paramètres!$A$1:$I$89,3,0)*VLOOKUP('Données projet'!$B$9,Paramètres!$A$1:$I$89,5,0)</f>
        <v>-1.69961822393816E-13</v>
      </c>
      <c r="P135" s="14" t="e">
        <f t="shared" si="141"/>
        <v>#NUM!</v>
      </c>
      <c r="Q135" s="22" t="e">
        <f t="shared" si="108"/>
        <v>#NUM!</v>
      </c>
      <c r="R135" s="60" t="e">
        <f t="shared" si="109"/>
        <v>#NUM!</v>
      </c>
      <c r="S135" s="60">
        <f ca="1">AVERAGE(OFFSET($R$3,0,0,'Données projet'!$E$9+1,1))-AVERAGE(OFFSET($H$3,0,0,'Données projet'!$E$9+1,1))</f>
        <v>289.2405918938332</v>
      </c>
      <c r="T135" s="60">
        <f t="shared" si="142"/>
        <v>229.06617320689008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0.73555056181397993</v>
      </c>
      <c r="AA135" s="23">
        <f>EXP(-LN(2)/25)*AA134+(1-EXP(-LN(2)/25))/(LN(2)/25)*Calculateur!V135*Calculateur!X135*VLOOKUP('Données projet'!$B$9,Paramètres!$A$1:$I$89,3,0)*0.475*44/12</f>
        <v>1.2469114038117652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1.9824619656257452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3</v>
      </c>
      <c r="AI135" s="14">
        <f>IF('Données projet'!$A$62&gt;35,AI134+AH135-AQ134,IF(A135&lt;'Données projet'!$A$62,$AF$205^A135,IF(A135='Données projet'!$A$62,'Données projet'!$B$62,AI134+AH135-AQ134)))</f>
        <v>288.99999999999949</v>
      </c>
      <c r="AJ135" s="14">
        <f>AI135*VLOOKUP('Données projet'!$B$10,Paramètres!$A$1:$I$89,3,0)*VLOOKUP('Données projet'!$B$10,Paramètres!$A$1:$I$89,5,0)</f>
        <v>293.04599999999954</v>
      </c>
      <c r="AK135" s="14">
        <f t="shared" si="143"/>
        <v>69.716654076072487</v>
      </c>
      <c r="AL135" s="22">
        <f t="shared" si="112"/>
        <v>631.81162251582543</v>
      </c>
      <c r="AM135" s="60">
        <f t="shared" si="113"/>
        <v>925.1449558491588</v>
      </c>
      <c r="AN135" s="60">
        <f ca="1">AVERAGE(OFFSET($AM$3,0,0,'Données projet'!$E$10+1,1))-AVERAGE(OFFSET($H$3,0,0,'Données projet'!$E$10+1,1))</f>
        <v>474.89273620758723</v>
      </c>
      <c r="AO135" s="60">
        <f t="shared" si="144"/>
        <v>254.25036207346591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-2.2737367544323206E-13</v>
      </c>
      <c r="BE135" s="14">
        <f>BD135*VLOOKUP('Données projet'!$B$11,Paramètres!$A$1:$I$89,3,0)*VLOOKUP('Données projet'!$B$11,Paramètres!$A$1:$I$89,5,0)</f>
        <v>-1.3596945791505279E-13</v>
      </c>
      <c r="BF135" s="14" t="e">
        <f t="shared" si="145"/>
        <v>#NUM!</v>
      </c>
      <c r="BG135" s="22" t="e">
        <f t="shared" si="115"/>
        <v>#NUM!</v>
      </c>
      <c r="BH135" s="60" t="e">
        <f t="shared" si="116"/>
        <v>#NUM!</v>
      </c>
      <c r="BI135" s="60">
        <f ca="1">AVERAGE(OFFSET($BH$3,0,0,'Données projet'!$E$11+1,1))-AVERAGE(OFFSET($H$3,0,0,'Données projet'!$E$11+1,1))</f>
        <v>260.05715565502118</v>
      </c>
      <c r="BJ135" s="60">
        <f t="shared" si="146"/>
        <v>269.95556918835911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1.2642379502704157</v>
      </c>
      <c r="BR135" s="23">
        <f>EXP(-LN(2)/2)*BR134+(1-EXP(-LN(2)/2))/(LN(2)/2)*BL135*BO135*VLOOKUP('Données projet'!$B$11,Paramètres!$A$1:$I$89,3,0)*0.475*44/12</f>
        <v>5.8555619670770973E-15</v>
      </c>
      <c r="BS135" s="24">
        <f t="shared" si="117"/>
        <v>1.2642379502704215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2.2737367544323206E-13</v>
      </c>
      <c r="BZ135" s="14">
        <f>BY135*VLOOKUP('Données projet'!$B$12,Paramètres!$A$1:$I$89,3,0)*VLOOKUP('Données projet'!$B$12,Paramètres!$A$1:$I$89,5,0)</f>
        <v>1.2710188457276673E-13</v>
      </c>
      <c r="CA135" s="14">
        <f t="shared" si="147"/>
        <v>1.856866851063998E-12</v>
      </c>
      <c r="CB135" s="22">
        <f t="shared" si="118"/>
        <v>3.4554122145673649E-12</v>
      </c>
      <c r="CC135" s="60">
        <f t="shared" si="119"/>
        <v>293.33333333333678</v>
      </c>
      <c r="CD135" s="60">
        <f ca="1">AVERAGE(OFFSET($CC$3,0,0,'Données projet'!$E$12+1,1))-AVERAGE(OFFSET($H$3,0,0,'Données projet'!$E$12+1,1))</f>
        <v>323.98185264074681</v>
      </c>
      <c r="CE135" s="60">
        <f t="shared" si="148"/>
        <v>301.22207291854005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0.25868091258000214</v>
      </c>
      <c r="CM135" s="23">
        <f>EXP(-LN(2)/2)*CM134+(1-EXP(-LN(2)/2))/(LN(2)/2)*CG135*CJ135*VLOOKUP('Données projet'!$B$12,Paramètres!$A$1:$I$89,3,0)*0.475*44/12</f>
        <v>7.1587567104260395E-15</v>
      </c>
      <c r="CN135" s="24">
        <f t="shared" si="120"/>
        <v>0.2586809125800093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5.6843418860808015E-13</v>
      </c>
      <c r="CU135" s="18">
        <f>CT135*VLOOKUP('Données projet'!$B$13,Paramètres!$A$1:$I$89,3,0)*VLOOKUP('Données projet'!$B$13,Paramètres!$A$1:$I$89,5,0)</f>
        <v>2.6602720026858149E-13</v>
      </c>
      <c r="CV135" s="14">
        <f t="shared" si="149"/>
        <v>3.5662905043956649E-12</v>
      </c>
      <c r="CW135" s="22">
        <f t="shared" si="121"/>
        <v>6.6746200022902298E-12</v>
      </c>
      <c r="CX135" s="60">
        <f t="shared" si="122"/>
        <v>293.33333333333997</v>
      </c>
      <c r="CY135" s="60">
        <f ca="1">AVERAGE(OFFSET($CX$3,0,0,'Données projet'!$E$13+1,1))-AVERAGE(OFFSET($H$3,0,0,'Données projet'!$E$13+1,1))</f>
        <v>285.59863510278109</v>
      </c>
      <c r="CZ135" s="60">
        <f t="shared" si="150"/>
        <v>190.4880882944471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-5.1159076974727213E-13</v>
      </c>
      <c r="DP135" s="18">
        <f>DO135*VLOOKUP('Données projet'!$B$14,Paramètres!$A$1:$I$89,3,0)*VLOOKUP('Données projet'!$B$14,Paramètres!$A$1:$I$89,5,0)</f>
        <v>-5.3471467253984886E-13</v>
      </c>
      <c r="DQ135" s="14" t="e">
        <f t="shared" si="151"/>
        <v>#NUM!</v>
      </c>
      <c r="DR135" s="22" t="e">
        <f t="shared" si="124"/>
        <v>#NUM!</v>
      </c>
      <c r="DS135" s="60" t="e">
        <f t="shared" si="125"/>
        <v>#NUM!</v>
      </c>
      <c r="DT135" s="60">
        <f ca="1">AVERAGE(OFFSET($DS$3,0,0,'Données projet'!$E$14+1,1))-AVERAGE(OFFSET($H$3,0,0,'Données projet'!$E$14+1,1))</f>
        <v>490.80835580536689</v>
      </c>
      <c r="DU135" s="60">
        <f t="shared" si="152"/>
        <v>302.12261539953789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0.23658705580525788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0.23658705580525788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-1.7053025658242404E-13</v>
      </c>
      <c r="EK135" s="18">
        <f>EJ135*VLOOKUP('Données projet'!$B$15,Paramètres!$A$1:$I$89,3,0)*VLOOKUP('Données projet'!$B$15,Paramètres!$A$1:$I$89,5,0)</f>
        <v>-1.4897523215040567E-13</v>
      </c>
      <c r="EL135" s="14" t="e">
        <f t="shared" si="153"/>
        <v>#NUM!</v>
      </c>
      <c r="EM135" s="22" t="e">
        <f t="shared" si="127"/>
        <v>#NUM!</v>
      </c>
      <c r="EN135" s="60" t="e">
        <f t="shared" si="128"/>
        <v>#NUM!</v>
      </c>
      <c r="EO135" s="60">
        <f ca="1">AVERAGE(OFFSET($EN$3,0,0,'Données projet'!$E$15+1,1))-AVERAGE(OFFSET($H$3,0,0,'Données projet'!$E$15+1,1))</f>
        <v>339.58437495284466</v>
      </c>
      <c r="EP135" s="60">
        <f t="shared" si="154"/>
        <v>371.26234252426531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0.38022110216688965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0.38022110216688965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5.6843418860808015E-14</v>
      </c>
      <c r="FF135" s="18">
        <f>FE135*VLOOKUP('Données projet'!$B$16,Paramètres!$A$1:$I$89,3,0)*VLOOKUP('Données projet'!$B$16,Paramètres!$A$1:$I$89,5,0)</f>
        <v>3.813056537183002E-14</v>
      </c>
      <c r="FG135" s="14">
        <f t="shared" si="155"/>
        <v>6.4086286045526829E-13</v>
      </c>
      <c r="FH135" s="22">
        <f t="shared" si="130"/>
        <v>1.1825802166488628E-12</v>
      </c>
      <c r="FI135" s="60">
        <f t="shared" si="131"/>
        <v>293.33333333333451</v>
      </c>
      <c r="FJ135" s="60">
        <f ca="1">AVERAGE(OFFSET($FI$3,0,0,'Données projet'!$E$16+1,1))-AVERAGE(OFFSET($H$3,0,0,'Données projet'!$E$16+1,1))</f>
        <v>261.34571165681393</v>
      </c>
      <c r="FK135" s="60">
        <f t="shared" si="156"/>
        <v>207.9851454455669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8.5265128291212022E-14</v>
      </c>
      <c r="GA135" s="18">
        <f>FZ135*VLOOKUP('Données projet'!$B$17,Paramètres!$A$1:$I$89,3,0)*VLOOKUP('Données projet'!$B$17,Paramètres!$A$1:$I$89,5,0)</f>
        <v>7.7147888077888636E-14</v>
      </c>
      <c r="GB135" s="14">
        <f t="shared" si="157"/>
        <v>1.19451494619564E-12</v>
      </c>
      <c r="GC135" s="22">
        <f t="shared" si="133"/>
        <v>2.2148127696930623E-12</v>
      </c>
      <c r="GD135" s="60">
        <f t="shared" si="134"/>
        <v>293.33333333333553</v>
      </c>
      <c r="GE135" s="60">
        <f ca="1">AVERAGE(OFFSET($GD$3,0,0,'Données projet'!$E$17+1,1))-AVERAGE(OFFSET($H$3,0,0,'Données projet'!$E$17+1,1))</f>
        <v>195.57390574886637</v>
      </c>
      <c r="GF135" s="60">
        <f t="shared" si="158"/>
        <v>270.42511985134007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3.1843700316248939E-2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3.1843700316248939E-2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-1.7053025658242404E-13</v>
      </c>
      <c r="GV135" s="18">
        <f>GU135*VLOOKUP('Données projet'!$B$18,Paramètres!$A$1:$I$89,3,0)*VLOOKUP('Données projet'!$B$18,Paramètres!$A$1:$I$89,5,0)</f>
        <v>-1.3567387213697657E-13</v>
      </c>
      <c r="GW135" s="14" t="e">
        <f t="shared" si="159"/>
        <v>#NUM!</v>
      </c>
      <c r="GX135" s="22" t="e">
        <f t="shared" si="136"/>
        <v>#NUM!</v>
      </c>
      <c r="GY135" s="60" t="e">
        <f t="shared" si="137"/>
        <v>#NUM!</v>
      </c>
      <c r="GZ135" s="60">
        <f ca="1">AVERAGE(OFFSET($GY$3,0,0,'Données projet'!$E$18+1,1))-AVERAGE(OFFSET($H$3,0,0,'Données projet'!$E$18+1,1))</f>
        <v>312.53381881960331</v>
      </c>
      <c r="HA135" s="60">
        <f t="shared" si="160"/>
        <v>342.06887933351783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0.34627278947341716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0.34627278947341716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8">
        <f t="shared" si="110"/>
        <v>256.66666666666669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-2.8421709430404007E-13</v>
      </c>
      <c r="O136" s="14">
        <f>N136*VLOOKUP('Données projet'!$B$9,Paramètres!$A$1:$I$89,3,0)*VLOOKUP('Données projet'!$B$9,Paramètres!$A$1:$I$89,5,0)</f>
        <v>-1.69961822393816E-13</v>
      </c>
      <c r="P136" s="14" t="e">
        <f t="shared" si="141"/>
        <v>#NUM!</v>
      </c>
      <c r="Q136" s="22" t="e">
        <f t="shared" si="108"/>
        <v>#NUM!</v>
      </c>
      <c r="R136" s="60" t="e">
        <f t="shared" si="109"/>
        <v>#NUM!</v>
      </c>
      <c r="S136" s="60">
        <f ca="1">AVERAGE(OFFSET($R$3,0,0,'Données projet'!$E$9+1,1))-AVERAGE(OFFSET($H$3,0,0,'Données projet'!$E$9+1,1))</f>
        <v>289.2405918938332</v>
      </c>
      <c r="T136" s="60">
        <f t="shared" si="142"/>
        <v>229.06617320689008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0.72112686393835079</v>
      </c>
      <c r="AA136" s="23">
        <f>EXP(-LN(2)/25)*AA135+(1-EXP(-LN(2)/25))/(LN(2)/25)*Calculateur!V136*Calculateur!X136*VLOOKUP('Données projet'!$B$9,Paramètres!$A$1:$I$89,3,0)*0.475*44/12</f>
        <v>1.2128145459023116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1.9339414098406624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3</v>
      </c>
      <c r="AI136" s="14">
        <f>IF('Données projet'!$A$62&gt;35,AI135+AH136-AQ135,IF(A136&lt;'Données projet'!$A$62,$AF$205^A136,IF(A136='Données projet'!$A$62,'Données projet'!$B$62,AI135+AH136-AQ135)))</f>
        <v>291.99999999999949</v>
      </c>
      <c r="AJ136" s="14">
        <f>AI136*VLOOKUP('Données projet'!$B$10,Paramètres!$A$1:$I$89,3,0)*VLOOKUP('Données projet'!$B$10,Paramètres!$A$1:$I$89,5,0)</f>
        <v>296.08799999999951</v>
      </c>
      <c r="AK136" s="14">
        <f t="shared" si="143"/>
        <v>70.355732571828923</v>
      </c>
      <c r="AL136" s="22">
        <f t="shared" si="112"/>
        <v>638.22283422926773</v>
      </c>
      <c r="AM136" s="60">
        <f t="shared" si="113"/>
        <v>931.5561675626011</v>
      </c>
      <c r="AN136" s="60">
        <f ca="1">AVERAGE(OFFSET($AM$3,0,0,'Données projet'!$E$10+1,1))-AVERAGE(OFFSET($H$3,0,0,'Données projet'!$E$10+1,1))</f>
        <v>474.89273620758723</v>
      </c>
      <c r="AO136" s="60">
        <f t="shared" si="144"/>
        <v>254.25036207346591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-2.2737367544323206E-13</v>
      </c>
      <c r="BE136" s="14">
        <f>BD136*VLOOKUP('Données projet'!$B$11,Paramètres!$A$1:$I$89,3,0)*VLOOKUP('Données projet'!$B$11,Paramètres!$A$1:$I$89,5,0)</f>
        <v>-1.3596945791505279E-13</v>
      </c>
      <c r="BF136" s="14" t="e">
        <f t="shared" si="145"/>
        <v>#NUM!</v>
      </c>
      <c r="BG136" s="22" t="e">
        <f t="shared" si="115"/>
        <v>#NUM!</v>
      </c>
      <c r="BH136" s="60" t="e">
        <f t="shared" si="116"/>
        <v>#NUM!</v>
      </c>
      <c r="BI136" s="60">
        <f ca="1">AVERAGE(OFFSET($BH$3,0,0,'Données projet'!$E$11+1,1))-AVERAGE(OFFSET($H$3,0,0,'Données projet'!$E$11+1,1))</f>
        <v>260.05715565502118</v>
      </c>
      <c r="BJ136" s="60">
        <f t="shared" si="146"/>
        <v>269.95556918835911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1.2296672970368869</v>
      </c>
      <c r="BR136" s="23">
        <f>EXP(-LN(2)/2)*BR135+(1-EXP(-LN(2)/2))/(LN(2)/2)*BL136*BO136*VLOOKUP('Données projet'!$B$11,Paramètres!$A$1:$I$89,3,0)*0.475*44/12</f>
        <v>4.1405075745782548E-15</v>
      </c>
      <c r="BS136" s="24">
        <f t="shared" si="117"/>
        <v>1.2296672970368911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2.2737367544323206E-13</v>
      </c>
      <c r="BZ136" s="14">
        <f>BY136*VLOOKUP('Données projet'!$B$12,Paramètres!$A$1:$I$89,3,0)*VLOOKUP('Données projet'!$B$12,Paramètres!$A$1:$I$89,5,0)</f>
        <v>1.2710188457276673E-13</v>
      </c>
      <c r="CA136" s="14">
        <f t="shared" si="147"/>
        <v>1.856866851063998E-12</v>
      </c>
      <c r="CB136" s="22">
        <f t="shared" si="118"/>
        <v>3.4554122145673649E-12</v>
      </c>
      <c r="CC136" s="60">
        <f t="shared" si="119"/>
        <v>293.33333333333678</v>
      </c>
      <c r="CD136" s="60">
        <f ca="1">AVERAGE(OFFSET($CC$3,0,0,'Données projet'!$E$12+1,1))-AVERAGE(OFFSET($H$3,0,0,'Données projet'!$E$12+1,1))</f>
        <v>323.98185264074681</v>
      </c>
      <c r="CE136" s="60">
        <f t="shared" si="148"/>
        <v>301.22207291854005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0.25160726942206402</v>
      </c>
      <c r="CM136" s="23">
        <f>EXP(-LN(2)/2)*CM135+(1-EXP(-LN(2)/2))/(LN(2)/2)*CG136*CJ136*VLOOKUP('Données projet'!$B$12,Paramètres!$A$1:$I$89,3,0)*0.475*44/12</f>
        <v>5.0620054148069543E-15</v>
      </c>
      <c r="CN136" s="24">
        <f t="shared" si="120"/>
        <v>0.25160726942206907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5.6843418860808015E-13</v>
      </c>
      <c r="CU136" s="18">
        <f>CT136*VLOOKUP('Données projet'!$B$13,Paramètres!$A$1:$I$89,3,0)*VLOOKUP('Données projet'!$B$13,Paramètres!$A$1:$I$89,5,0)</f>
        <v>2.6602720026858149E-13</v>
      </c>
      <c r="CV136" s="14">
        <f t="shared" si="149"/>
        <v>3.5662905043956649E-12</v>
      </c>
      <c r="CW136" s="22">
        <f t="shared" si="121"/>
        <v>6.6746200022902298E-12</v>
      </c>
      <c r="CX136" s="60">
        <f t="shared" si="122"/>
        <v>293.33333333333997</v>
      </c>
      <c r="CY136" s="60">
        <f ca="1">AVERAGE(OFFSET($CX$3,0,0,'Données projet'!$E$13+1,1))-AVERAGE(OFFSET($H$3,0,0,'Données projet'!$E$13+1,1))</f>
        <v>285.59863510278109</v>
      </c>
      <c r="CZ136" s="60">
        <f t="shared" si="150"/>
        <v>190.4880882944471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-5.1159076974727213E-13</v>
      </c>
      <c r="DP136" s="18">
        <f>DO136*VLOOKUP('Données projet'!$B$14,Paramètres!$A$1:$I$89,3,0)*VLOOKUP('Données projet'!$B$14,Paramètres!$A$1:$I$89,5,0)</f>
        <v>-5.3471467253984886E-13</v>
      </c>
      <c r="DQ136" s="14" t="e">
        <f t="shared" si="151"/>
        <v>#NUM!</v>
      </c>
      <c r="DR136" s="22" t="e">
        <f t="shared" si="124"/>
        <v>#NUM!</v>
      </c>
      <c r="DS136" s="60" t="e">
        <f t="shared" si="125"/>
        <v>#NUM!</v>
      </c>
      <c r="DT136" s="60">
        <f ca="1">AVERAGE(OFFSET($DS$3,0,0,'Données projet'!$E$14+1,1))-AVERAGE(OFFSET($H$3,0,0,'Données projet'!$E$14+1,1))</f>
        <v>490.80835580536689</v>
      </c>
      <c r="DU136" s="60">
        <f t="shared" si="152"/>
        <v>302.12261539953789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0.231947727944772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0.231947727944772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-1.7053025658242404E-13</v>
      </c>
      <c r="EK136" s="18">
        <f>EJ136*VLOOKUP('Données projet'!$B$15,Paramètres!$A$1:$I$89,3,0)*VLOOKUP('Données projet'!$B$15,Paramètres!$A$1:$I$89,5,0)</f>
        <v>-1.4897523215040567E-13</v>
      </c>
      <c r="EL136" s="14" t="e">
        <f t="shared" si="153"/>
        <v>#NUM!</v>
      </c>
      <c r="EM136" s="22" t="e">
        <f t="shared" si="127"/>
        <v>#NUM!</v>
      </c>
      <c r="EN136" s="60" t="e">
        <f t="shared" si="128"/>
        <v>#NUM!</v>
      </c>
      <c r="EO136" s="60">
        <f ca="1">AVERAGE(OFFSET($EN$3,0,0,'Données projet'!$E$15+1,1))-AVERAGE(OFFSET($H$3,0,0,'Données projet'!$E$15+1,1))</f>
        <v>339.58437495284466</v>
      </c>
      <c r="EP136" s="60">
        <f t="shared" si="154"/>
        <v>371.26234252426531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0.37276519826536986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0.37276519826536986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5.6843418860808015E-14</v>
      </c>
      <c r="FF136" s="18">
        <f>FE136*VLOOKUP('Données projet'!$B$16,Paramètres!$A$1:$I$89,3,0)*VLOOKUP('Données projet'!$B$16,Paramètres!$A$1:$I$89,5,0)</f>
        <v>3.813056537183002E-14</v>
      </c>
      <c r="FG136" s="14">
        <f t="shared" si="155"/>
        <v>6.4086286045526829E-13</v>
      </c>
      <c r="FH136" s="22">
        <f t="shared" si="130"/>
        <v>1.1825802166488628E-12</v>
      </c>
      <c r="FI136" s="60">
        <f t="shared" si="131"/>
        <v>293.33333333333451</v>
      </c>
      <c r="FJ136" s="60">
        <f ca="1">AVERAGE(OFFSET($FI$3,0,0,'Données projet'!$E$16+1,1))-AVERAGE(OFFSET($H$3,0,0,'Données projet'!$E$16+1,1))</f>
        <v>261.34571165681393</v>
      </c>
      <c r="FK136" s="60">
        <f t="shared" si="156"/>
        <v>207.9851454455669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8.5265128291212022E-14</v>
      </c>
      <c r="GA136" s="18">
        <f>FZ136*VLOOKUP('Données projet'!$B$17,Paramètres!$A$1:$I$89,3,0)*VLOOKUP('Données projet'!$B$17,Paramètres!$A$1:$I$89,5,0)</f>
        <v>7.7147888077888636E-14</v>
      </c>
      <c r="GB136" s="14">
        <f t="shared" si="157"/>
        <v>1.19451494619564E-12</v>
      </c>
      <c r="GC136" s="22">
        <f t="shared" si="133"/>
        <v>2.2148127696930623E-12</v>
      </c>
      <c r="GD136" s="60">
        <f t="shared" si="134"/>
        <v>293.33333333333553</v>
      </c>
      <c r="GE136" s="60">
        <f ca="1">AVERAGE(OFFSET($GD$3,0,0,'Données projet'!$E$17+1,1))-AVERAGE(OFFSET($H$3,0,0,'Données projet'!$E$17+1,1))</f>
        <v>195.57390574886637</v>
      </c>
      <c r="GF136" s="60">
        <f t="shared" si="158"/>
        <v>270.42511985134007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3.1219264775786654E-2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3.1219264775786654E-2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-1.7053025658242404E-13</v>
      </c>
      <c r="GV136" s="18">
        <f>GU136*VLOOKUP('Données projet'!$B$18,Paramètres!$A$1:$I$89,3,0)*VLOOKUP('Données projet'!$B$18,Paramètres!$A$1:$I$89,5,0)</f>
        <v>-1.3567387213697657E-13</v>
      </c>
      <c r="GW136" s="14" t="e">
        <f t="shared" si="159"/>
        <v>#NUM!</v>
      </c>
      <c r="GX136" s="22" t="e">
        <f t="shared" si="136"/>
        <v>#NUM!</v>
      </c>
      <c r="GY136" s="60" t="e">
        <f t="shared" si="137"/>
        <v>#NUM!</v>
      </c>
      <c r="GZ136" s="60">
        <f ca="1">AVERAGE(OFFSET($GY$3,0,0,'Données projet'!$E$18+1,1))-AVERAGE(OFFSET($H$3,0,0,'Données projet'!$E$18+1,1))</f>
        <v>312.53381881960331</v>
      </c>
      <c r="HA136" s="60">
        <f t="shared" si="160"/>
        <v>342.06887933351783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0.33948259127739022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0.33948259127739022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8">
        <f t="shared" si="110"/>
        <v>256.66666666666669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-2.8421709430404007E-13</v>
      </c>
      <c r="O137" s="14">
        <f>N137*VLOOKUP('Données projet'!$B$9,Paramètres!$A$1:$I$89,3,0)*VLOOKUP('Données projet'!$B$9,Paramètres!$A$1:$I$89,5,0)</f>
        <v>-1.69961822393816E-13</v>
      </c>
      <c r="P137" s="14" t="e">
        <f t="shared" si="141"/>
        <v>#NUM!</v>
      </c>
      <c r="Q137" s="22" t="e">
        <f t="shared" si="108"/>
        <v>#NUM!</v>
      </c>
      <c r="R137" s="60" t="e">
        <f t="shared" si="109"/>
        <v>#NUM!</v>
      </c>
      <c r="S137" s="60">
        <f ca="1">AVERAGE(OFFSET($R$3,0,0,'Données projet'!$E$9+1,1))-AVERAGE(OFFSET($H$3,0,0,'Données projet'!$E$9+1,1))</f>
        <v>289.2405918938332</v>
      </c>
      <c r="T137" s="60">
        <f t="shared" si="142"/>
        <v>229.06617320689008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0.70698600598047578</v>
      </c>
      <c r="AA137" s="23">
        <f>EXP(-LN(2)/25)*AA136+(1-EXP(-LN(2)/25))/(LN(2)/25)*Calculateur!V137*Calculateur!X137*VLOOKUP('Données projet'!$B$9,Paramètres!$A$1:$I$89,3,0)*0.475*44/12</f>
        <v>1.1796500683654678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1.8866360743459436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3</v>
      </c>
      <c r="AI137" s="14">
        <f>IF('Données projet'!$A$62&gt;35,AI136+AH137-AQ136,IF(A137&lt;'Données projet'!$A$62,$AF$205^A137,IF(A137='Données projet'!$A$62,'Données projet'!$B$62,AI136+AH137-AQ136)))</f>
        <v>294.99999999999949</v>
      </c>
      <c r="AJ137" s="14">
        <f>AI137*VLOOKUP('Données projet'!$B$10,Paramètres!$A$1:$I$89,3,0)*VLOOKUP('Données projet'!$B$10,Paramètres!$A$1:$I$89,5,0)</f>
        <v>299.12999999999954</v>
      </c>
      <c r="AK137" s="14">
        <f t="shared" si="143"/>
        <v>70.994047242337146</v>
      </c>
      <c r="AL137" s="22">
        <f t="shared" si="112"/>
        <v>644.63271561373642</v>
      </c>
      <c r="AM137" s="60">
        <f t="shared" si="113"/>
        <v>937.96604894706979</v>
      </c>
      <c r="AN137" s="60">
        <f ca="1">AVERAGE(OFFSET($AM$3,0,0,'Données projet'!$E$10+1,1))-AVERAGE(OFFSET($H$3,0,0,'Données projet'!$E$10+1,1))</f>
        <v>474.89273620758723</v>
      </c>
      <c r="AO137" s="60">
        <f t="shared" si="144"/>
        <v>254.25036207346591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-2.2737367544323206E-13</v>
      </c>
      <c r="BE137" s="14">
        <f>BD137*VLOOKUP('Données projet'!$B$11,Paramètres!$A$1:$I$89,3,0)*VLOOKUP('Données projet'!$B$11,Paramètres!$A$1:$I$89,5,0)</f>
        <v>-1.3596945791505279E-13</v>
      </c>
      <c r="BF137" s="14" t="e">
        <f t="shared" si="145"/>
        <v>#NUM!</v>
      </c>
      <c r="BG137" s="22" t="e">
        <f t="shared" si="115"/>
        <v>#NUM!</v>
      </c>
      <c r="BH137" s="60" t="e">
        <f t="shared" si="116"/>
        <v>#NUM!</v>
      </c>
      <c r="BI137" s="60">
        <f ca="1">AVERAGE(OFFSET($BH$3,0,0,'Données projet'!$E$11+1,1))-AVERAGE(OFFSET($H$3,0,0,'Données projet'!$E$11+1,1))</f>
        <v>260.05715565502118</v>
      </c>
      <c r="BJ137" s="60">
        <f t="shared" si="146"/>
        <v>269.95556918835911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1.1960419801340205</v>
      </c>
      <c r="BR137" s="23">
        <f>EXP(-LN(2)/2)*BR136+(1-EXP(-LN(2)/2))/(LN(2)/2)*BL137*BO137*VLOOKUP('Données projet'!$B$11,Paramètres!$A$1:$I$89,3,0)*0.475*44/12</f>
        <v>2.9277809835385486E-15</v>
      </c>
      <c r="BS137" s="24">
        <f t="shared" si="117"/>
        <v>1.1960419801340234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2.2737367544323206E-13</v>
      </c>
      <c r="BZ137" s="14">
        <f>BY137*VLOOKUP('Données projet'!$B$12,Paramètres!$A$1:$I$89,3,0)*VLOOKUP('Données projet'!$B$12,Paramètres!$A$1:$I$89,5,0)</f>
        <v>1.2710188457276673E-13</v>
      </c>
      <c r="CA137" s="14">
        <f t="shared" si="147"/>
        <v>1.856866851063998E-12</v>
      </c>
      <c r="CB137" s="22">
        <f t="shared" si="118"/>
        <v>3.4554122145673649E-12</v>
      </c>
      <c r="CC137" s="60">
        <f t="shared" si="119"/>
        <v>293.33333333333678</v>
      </c>
      <c r="CD137" s="60">
        <f ca="1">AVERAGE(OFFSET($CC$3,0,0,'Données projet'!$E$12+1,1))-AVERAGE(OFFSET($H$3,0,0,'Données projet'!$E$12+1,1))</f>
        <v>323.98185264074681</v>
      </c>
      <c r="CE137" s="60">
        <f t="shared" si="148"/>
        <v>301.22207291854005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0.24472705540826645</v>
      </c>
      <c r="CM137" s="23">
        <f>EXP(-LN(2)/2)*CM136+(1-EXP(-LN(2)/2))/(LN(2)/2)*CG137*CJ137*VLOOKUP('Données projet'!$B$12,Paramètres!$A$1:$I$89,3,0)*0.475*44/12</f>
        <v>3.5793783552130198E-15</v>
      </c>
      <c r="CN137" s="24">
        <f t="shared" si="120"/>
        <v>0.24472705540827003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5.6843418860808015E-13</v>
      </c>
      <c r="CU137" s="18">
        <f>CT137*VLOOKUP('Données projet'!$B$13,Paramètres!$A$1:$I$89,3,0)*VLOOKUP('Données projet'!$B$13,Paramètres!$A$1:$I$89,5,0)</f>
        <v>2.6602720026858149E-13</v>
      </c>
      <c r="CV137" s="14">
        <f t="shared" si="149"/>
        <v>3.5662905043956649E-12</v>
      </c>
      <c r="CW137" s="22">
        <f t="shared" si="121"/>
        <v>6.6746200022902298E-12</v>
      </c>
      <c r="CX137" s="60">
        <f t="shared" si="122"/>
        <v>293.33333333333997</v>
      </c>
      <c r="CY137" s="60">
        <f ca="1">AVERAGE(OFFSET($CX$3,0,0,'Données projet'!$E$13+1,1))-AVERAGE(OFFSET($H$3,0,0,'Données projet'!$E$13+1,1))</f>
        <v>285.59863510278109</v>
      </c>
      <c r="CZ137" s="60">
        <f t="shared" si="150"/>
        <v>190.4880882944471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-5.1159076974727213E-13</v>
      </c>
      <c r="DP137" s="18">
        <f>DO137*VLOOKUP('Données projet'!$B$14,Paramètres!$A$1:$I$89,3,0)*VLOOKUP('Données projet'!$B$14,Paramètres!$A$1:$I$89,5,0)</f>
        <v>-5.3471467253984886E-13</v>
      </c>
      <c r="DQ137" s="14" t="e">
        <f t="shared" si="151"/>
        <v>#NUM!</v>
      </c>
      <c r="DR137" s="22" t="e">
        <f t="shared" si="124"/>
        <v>#NUM!</v>
      </c>
      <c r="DS137" s="60" t="e">
        <f t="shared" si="125"/>
        <v>#NUM!</v>
      </c>
      <c r="DT137" s="60">
        <f ca="1">AVERAGE(OFFSET($DS$3,0,0,'Données projet'!$E$14+1,1))-AVERAGE(OFFSET($H$3,0,0,'Données projet'!$E$14+1,1))</f>
        <v>490.80835580536689</v>
      </c>
      <c r="DU137" s="60">
        <f t="shared" si="152"/>
        <v>302.12261539953789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0.22739937447391967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0.22739937447391967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-1.7053025658242404E-13</v>
      </c>
      <c r="EK137" s="18">
        <f>EJ137*VLOOKUP('Données projet'!$B$15,Paramètres!$A$1:$I$89,3,0)*VLOOKUP('Données projet'!$B$15,Paramètres!$A$1:$I$89,5,0)</f>
        <v>-1.4897523215040567E-13</v>
      </c>
      <c r="EL137" s="14" t="e">
        <f t="shared" si="153"/>
        <v>#NUM!</v>
      </c>
      <c r="EM137" s="22" t="e">
        <f t="shared" si="127"/>
        <v>#NUM!</v>
      </c>
      <c r="EN137" s="60" t="e">
        <f t="shared" si="128"/>
        <v>#NUM!</v>
      </c>
      <c r="EO137" s="60">
        <f ca="1">AVERAGE(OFFSET($EN$3,0,0,'Données projet'!$E$15+1,1))-AVERAGE(OFFSET($H$3,0,0,'Données projet'!$E$15+1,1))</f>
        <v>339.58437495284466</v>
      </c>
      <c r="EP137" s="60">
        <f t="shared" si="154"/>
        <v>371.26234252426531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0.36545550009170652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0.36545550009170652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5.6843418860808015E-14</v>
      </c>
      <c r="FF137" s="18">
        <f>FE137*VLOOKUP('Données projet'!$B$16,Paramètres!$A$1:$I$89,3,0)*VLOOKUP('Données projet'!$B$16,Paramètres!$A$1:$I$89,5,0)</f>
        <v>3.813056537183002E-14</v>
      </c>
      <c r="FG137" s="14">
        <f t="shared" si="155"/>
        <v>6.4086286045526829E-13</v>
      </c>
      <c r="FH137" s="22">
        <f t="shared" si="130"/>
        <v>1.1825802166488628E-12</v>
      </c>
      <c r="FI137" s="60">
        <f t="shared" si="131"/>
        <v>293.33333333333451</v>
      </c>
      <c r="FJ137" s="60">
        <f ca="1">AVERAGE(OFFSET($FI$3,0,0,'Données projet'!$E$16+1,1))-AVERAGE(OFFSET($H$3,0,0,'Données projet'!$E$16+1,1))</f>
        <v>261.34571165681393</v>
      </c>
      <c r="FK137" s="60">
        <f t="shared" si="156"/>
        <v>207.9851454455669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8.5265128291212022E-14</v>
      </c>
      <c r="GA137" s="18">
        <f>FZ137*VLOOKUP('Données projet'!$B$17,Paramètres!$A$1:$I$89,3,0)*VLOOKUP('Données projet'!$B$17,Paramètres!$A$1:$I$89,5,0)</f>
        <v>7.7147888077888636E-14</v>
      </c>
      <c r="GB137" s="14">
        <f t="shared" si="157"/>
        <v>1.19451494619564E-12</v>
      </c>
      <c r="GC137" s="22">
        <f t="shared" si="133"/>
        <v>2.2148127696930623E-12</v>
      </c>
      <c r="GD137" s="60">
        <f t="shared" si="134"/>
        <v>293.33333333333553</v>
      </c>
      <c r="GE137" s="60">
        <f ca="1">AVERAGE(OFFSET($GD$3,0,0,'Données projet'!$E$17+1,1))-AVERAGE(OFFSET($H$3,0,0,'Données projet'!$E$17+1,1))</f>
        <v>195.57390574886637</v>
      </c>
      <c r="GF137" s="60">
        <f t="shared" si="158"/>
        <v>270.42511985134007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3.060707403540476E-2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3.060707403540476E-2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-1.7053025658242404E-13</v>
      </c>
      <c r="GV137" s="18">
        <f>GU137*VLOOKUP('Données projet'!$B$18,Paramètres!$A$1:$I$89,3,0)*VLOOKUP('Données projet'!$B$18,Paramètres!$A$1:$I$89,5,0)</f>
        <v>-1.3567387213697657E-13</v>
      </c>
      <c r="GW137" s="14" t="e">
        <f t="shared" si="159"/>
        <v>#NUM!</v>
      </c>
      <c r="GX137" s="22" t="e">
        <f t="shared" si="136"/>
        <v>#NUM!</v>
      </c>
      <c r="GY137" s="60" t="e">
        <f t="shared" si="137"/>
        <v>#NUM!</v>
      </c>
      <c r="GZ137" s="60">
        <f ca="1">AVERAGE(OFFSET($GY$3,0,0,'Données projet'!$E$18+1,1))-AVERAGE(OFFSET($H$3,0,0,'Données projet'!$E$18+1,1))</f>
        <v>312.53381881960331</v>
      </c>
      <c r="HA137" s="60">
        <f t="shared" si="160"/>
        <v>342.06887933351783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0.33282554472637543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0.33282554472637543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8">
        <f t="shared" si="110"/>
        <v>256.66666666666669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-2.8421709430404007E-13</v>
      </c>
      <c r="O138" s="14">
        <f>N138*VLOOKUP('Données projet'!$B$9,Paramètres!$A$1:$I$89,3,0)*VLOOKUP('Données projet'!$B$9,Paramètres!$A$1:$I$89,5,0)</f>
        <v>-1.69961822393816E-13</v>
      </c>
      <c r="P138" s="14" t="e">
        <f t="shared" si="141"/>
        <v>#NUM!</v>
      </c>
      <c r="Q138" s="22" t="e">
        <f t="shared" si="108"/>
        <v>#NUM!</v>
      </c>
      <c r="R138" s="60" t="e">
        <f t="shared" si="109"/>
        <v>#NUM!</v>
      </c>
      <c r="S138" s="60">
        <f ca="1">AVERAGE(OFFSET($R$3,0,0,'Données projet'!$E$9+1,1))-AVERAGE(OFFSET($H$3,0,0,'Données projet'!$E$9+1,1))</f>
        <v>289.2405918938332</v>
      </c>
      <c r="T138" s="60">
        <f t="shared" si="142"/>
        <v>229.06617320689008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0.69312244162208303</v>
      </c>
      <c r="AA138" s="23">
        <f>EXP(-LN(2)/25)*AA137+(1-EXP(-LN(2)/25))/(LN(2)/25)*Calculateur!V138*Calculateur!X138*VLOOKUP('Données projet'!$B$9,Paramètres!$A$1:$I$89,3,0)*0.475*44/12</f>
        <v>1.147392475210913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1.840514916832996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298</v>
      </c>
      <c r="AG138" s="13">
        <f>VLOOKUP(A138,'Données projet'!$A$61:$I$81,9,0)</f>
        <v>3</v>
      </c>
      <c r="AH138" s="13">
        <f t="array" ref="AH138">INDEX(AG:AG,MIN(IF(ISNUMBER(AG138:AG334),ROW(AG138:AG334),"")))</f>
        <v>3</v>
      </c>
      <c r="AI138" s="14">
        <f>IF('Données projet'!$A$62&gt;35,AI137+AH138-AQ137,IF(A138&lt;'Données projet'!$A$62,$AF$205^A138,IF(A138='Données projet'!$A$62,'Données projet'!$B$62,AI137+AH138-AQ137)))</f>
        <v>297.99999999999949</v>
      </c>
      <c r="AJ138" s="14">
        <f>AI138*VLOOKUP('Données projet'!$B$10,Paramètres!$A$1:$I$89,3,0)*VLOOKUP('Données projet'!$B$10,Paramètres!$A$1:$I$89,5,0)</f>
        <v>302.17199999999951</v>
      </c>
      <c r="AK138" s="14">
        <f t="shared" si="143"/>
        <v>71.631606754643101</v>
      </c>
      <c r="AL138" s="22">
        <f t="shared" si="112"/>
        <v>651.04128176433585</v>
      </c>
      <c r="AM138" s="60">
        <f t="shared" si="113"/>
        <v>944.37461509766922</v>
      </c>
      <c r="AN138" s="60">
        <f ca="1">AVERAGE(OFFSET($AM$3,0,0,'Données projet'!$E$10+1,1))-AVERAGE(OFFSET($H$3,0,0,'Données projet'!$E$10+1,1))</f>
        <v>474.89273620758723</v>
      </c>
      <c r="AO138" s="60">
        <f t="shared" si="144"/>
        <v>254.25036207346591</v>
      </c>
      <c r="AP138" s="16">
        <f>IF(ISNA(VLOOKUP(A138,'Données projet'!$A$61:$I$81,3,0)),0,VLOOKUP(A138,'Données projet'!$A$61:$I$81,3,0))</f>
        <v>12</v>
      </c>
      <c r="AQ138" s="16">
        <f>IF(ISNA(VLOOKUP(A138,'Données projet'!$A$61:$I$81,4,0)),0,VLOOKUP(A138,'Données projet'!$A$61:$I$81,4,0))</f>
        <v>29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-2.2737367544323206E-13</v>
      </c>
      <c r="BE138" s="14">
        <f>BD138*VLOOKUP('Données projet'!$B$11,Paramètres!$A$1:$I$89,3,0)*VLOOKUP('Données projet'!$B$11,Paramètres!$A$1:$I$89,5,0)</f>
        <v>-1.3596945791505279E-13</v>
      </c>
      <c r="BF138" s="14" t="e">
        <f t="shared" si="145"/>
        <v>#NUM!</v>
      </c>
      <c r="BG138" s="22" t="e">
        <f t="shared" si="115"/>
        <v>#NUM!</v>
      </c>
      <c r="BH138" s="60" t="e">
        <f t="shared" si="116"/>
        <v>#NUM!</v>
      </c>
      <c r="BI138" s="60">
        <f ca="1">AVERAGE(OFFSET($BH$3,0,0,'Données projet'!$E$11+1,1))-AVERAGE(OFFSET($H$3,0,0,'Données projet'!$E$11+1,1))</f>
        <v>260.05715565502118</v>
      </c>
      <c r="BJ138" s="60">
        <f t="shared" si="146"/>
        <v>269.95556918835911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1.1633361492901415</v>
      </c>
      <c r="BR138" s="23">
        <f>EXP(-LN(2)/2)*BR137+(1-EXP(-LN(2)/2))/(LN(2)/2)*BL138*BO138*VLOOKUP('Données projet'!$B$11,Paramètres!$A$1:$I$89,3,0)*0.475*44/12</f>
        <v>2.0702537872891274E-15</v>
      </c>
      <c r="BS138" s="24">
        <f t="shared" si="117"/>
        <v>1.1633361492901435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2.2737367544323206E-13</v>
      </c>
      <c r="BZ138" s="14">
        <f>BY138*VLOOKUP('Données projet'!$B$12,Paramètres!$A$1:$I$89,3,0)*VLOOKUP('Données projet'!$B$12,Paramètres!$A$1:$I$89,5,0)</f>
        <v>1.2710188457276673E-13</v>
      </c>
      <c r="CA138" s="14">
        <f t="shared" si="147"/>
        <v>1.856866851063998E-12</v>
      </c>
      <c r="CB138" s="22">
        <f t="shared" si="118"/>
        <v>3.4554122145673649E-12</v>
      </c>
      <c r="CC138" s="60">
        <f t="shared" si="119"/>
        <v>293.33333333333678</v>
      </c>
      <c r="CD138" s="60">
        <f ca="1">AVERAGE(OFFSET($CC$3,0,0,'Données projet'!$E$12+1,1))-AVERAGE(OFFSET($H$3,0,0,'Données projet'!$E$12+1,1))</f>
        <v>323.98185264074681</v>
      </c>
      <c r="CE138" s="60">
        <f t="shared" si="148"/>
        <v>301.22207291854005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0.2380349812084909</v>
      </c>
      <c r="CM138" s="23">
        <f>EXP(-LN(2)/2)*CM137+(1-EXP(-LN(2)/2))/(LN(2)/2)*CG138*CJ138*VLOOKUP('Données projet'!$B$12,Paramètres!$A$1:$I$89,3,0)*0.475*44/12</f>
        <v>2.5310027074034772E-15</v>
      </c>
      <c r="CN138" s="24">
        <f t="shared" si="120"/>
        <v>0.23803498120849342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5.6843418860808015E-13</v>
      </c>
      <c r="CU138" s="18">
        <f>CT138*VLOOKUP('Données projet'!$B$13,Paramètres!$A$1:$I$89,3,0)*VLOOKUP('Données projet'!$B$13,Paramètres!$A$1:$I$89,5,0)</f>
        <v>2.6602720026858149E-13</v>
      </c>
      <c r="CV138" s="14">
        <f t="shared" si="149"/>
        <v>3.5662905043956649E-12</v>
      </c>
      <c r="CW138" s="22">
        <f t="shared" si="121"/>
        <v>6.6746200022902298E-12</v>
      </c>
      <c r="CX138" s="60">
        <f t="shared" si="122"/>
        <v>293.33333333333997</v>
      </c>
      <c r="CY138" s="60">
        <f ca="1">AVERAGE(OFFSET($CX$3,0,0,'Données projet'!$E$13+1,1))-AVERAGE(OFFSET($H$3,0,0,'Données projet'!$E$13+1,1))</f>
        <v>285.59863510278109</v>
      </c>
      <c r="CZ138" s="60">
        <f t="shared" si="150"/>
        <v>190.4880882944471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-5.1159076974727213E-13</v>
      </c>
      <c r="DP138" s="18">
        <f>DO138*VLOOKUP('Données projet'!$B$14,Paramètres!$A$1:$I$89,3,0)*VLOOKUP('Données projet'!$B$14,Paramètres!$A$1:$I$89,5,0)</f>
        <v>-5.3471467253984886E-13</v>
      </c>
      <c r="DQ138" s="14" t="e">
        <f t="shared" si="151"/>
        <v>#NUM!</v>
      </c>
      <c r="DR138" s="22" t="e">
        <f t="shared" si="124"/>
        <v>#NUM!</v>
      </c>
      <c r="DS138" s="60" t="e">
        <f t="shared" si="125"/>
        <v>#NUM!</v>
      </c>
      <c r="DT138" s="60">
        <f ca="1">AVERAGE(OFFSET($DS$3,0,0,'Données projet'!$E$14+1,1))-AVERAGE(OFFSET($H$3,0,0,'Données projet'!$E$14+1,1))</f>
        <v>490.80835580536689</v>
      </c>
      <c r="DU138" s="60">
        <f t="shared" si="152"/>
        <v>302.12261539953789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0.22294021144040904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0.22294021144040904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-1.7053025658242404E-13</v>
      </c>
      <c r="EK138" s="18">
        <f>EJ138*VLOOKUP('Données projet'!$B$15,Paramètres!$A$1:$I$89,3,0)*VLOOKUP('Données projet'!$B$15,Paramètres!$A$1:$I$89,5,0)</f>
        <v>-1.4897523215040567E-13</v>
      </c>
      <c r="EL138" s="14" t="e">
        <f t="shared" si="153"/>
        <v>#NUM!</v>
      </c>
      <c r="EM138" s="22" t="e">
        <f t="shared" si="127"/>
        <v>#NUM!</v>
      </c>
      <c r="EN138" s="60" t="e">
        <f t="shared" si="128"/>
        <v>#NUM!</v>
      </c>
      <c r="EO138" s="60">
        <f ca="1">AVERAGE(OFFSET($EN$3,0,0,'Données projet'!$E$15+1,1))-AVERAGE(OFFSET($H$3,0,0,'Données projet'!$E$15+1,1))</f>
        <v>339.58437495284466</v>
      </c>
      <c r="EP138" s="60">
        <f t="shared" si="154"/>
        <v>371.26234252426531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0.35828914064075307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0.35828914064075307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5.6843418860808015E-14</v>
      </c>
      <c r="FF138" s="18">
        <f>FE138*VLOOKUP('Données projet'!$B$16,Paramètres!$A$1:$I$89,3,0)*VLOOKUP('Données projet'!$B$16,Paramètres!$A$1:$I$89,5,0)</f>
        <v>3.813056537183002E-14</v>
      </c>
      <c r="FG138" s="14">
        <f t="shared" si="155"/>
        <v>6.4086286045526829E-13</v>
      </c>
      <c r="FH138" s="22">
        <f t="shared" si="130"/>
        <v>1.1825802166488628E-12</v>
      </c>
      <c r="FI138" s="60">
        <f t="shared" si="131"/>
        <v>293.33333333333451</v>
      </c>
      <c r="FJ138" s="60">
        <f ca="1">AVERAGE(OFFSET($FI$3,0,0,'Données projet'!$E$16+1,1))-AVERAGE(OFFSET($H$3,0,0,'Données projet'!$E$16+1,1))</f>
        <v>261.34571165681393</v>
      </c>
      <c r="FK138" s="60">
        <f t="shared" si="156"/>
        <v>207.9851454455669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8.5265128291212022E-14</v>
      </c>
      <c r="GA138" s="18">
        <f>FZ138*VLOOKUP('Données projet'!$B$17,Paramètres!$A$1:$I$89,3,0)*VLOOKUP('Données projet'!$B$17,Paramètres!$A$1:$I$89,5,0)</f>
        <v>7.7147888077888636E-14</v>
      </c>
      <c r="GB138" s="14">
        <f t="shared" si="157"/>
        <v>1.19451494619564E-12</v>
      </c>
      <c r="GC138" s="22">
        <f t="shared" si="133"/>
        <v>2.2148127696930623E-12</v>
      </c>
      <c r="GD138" s="60">
        <f t="shared" si="134"/>
        <v>293.33333333333553</v>
      </c>
      <c r="GE138" s="60">
        <f ca="1">AVERAGE(OFFSET($GD$3,0,0,'Données projet'!$E$17+1,1))-AVERAGE(OFFSET($H$3,0,0,'Données projet'!$E$17+1,1))</f>
        <v>195.57390574886637</v>
      </c>
      <c r="GF138" s="60">
        <f t="shared" si="158"/>
        <v>270.42511985134007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3.0006887982042277E-2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3.0006887982042277E-2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-1.7053025658242404E-13</v>
      </c>
      <c r="GV138" s="18">
        <f>GU138*VLOOKUP('Données projet'!$B$18,Paramètres!$A$1:$I$89,3,0)*VLOOKUP('Données projet'!$B$18,Paramètres!$A$1:$I$89,5,0)</f>
        <v>-1.3567387213697657E-13</v>
      </c>
      <c r="GW138" s="14" t="e">
        <f t="shared" si="159"/>
        <v>#NUM!</v>
      </c>
      <c r="GX138" s="22" t="e">
        <f t="shared" si="136"/>
        <v>#NUM!</v>
      </c>
      <c r="GY138" s="60" t="e">
        <f t="shared" si="137"/>
        <v>#NUM!</v>
      </c>
      <c r="GZ138" s="60">
        <f ca="1">AVERAGE(OFFSET($GY$3,0,0,'Données projet'!$E$18+1,1))-AVERAGE(OFFSET($H$3,0,0,'Données projet'!$E$18+1,1))</f>
        <v>312.53381881960331</v>
      </c>
      <c r="HA138" s="60">
        <f t="shared" si="160"/>
        <v>342.06887933351783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0.32629903879782857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0.32629903879782857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8">
        <f t="shared" si="110"/>
        <v>256.66666666666669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-2.8421709430404007E-13</v>
      </c>
      <c r="O139" s="14">
        <f>N139*VLOOKUP('Données projet'!$B$9,Paramètres!$A$1:$I$89,3,0)*VLOOKUP('Données projet'!$B$9,Paramètres!$A$1:$I$89,5,0)</f>
        <v>-1.69961822393816E-13</v>
      </c>
      <c r="P139" s="14" t="e">
        <f t="shared" si="141"/>
        <v>#NUM!</v>
      </c>
      <c r="Q139" s="22" t="e">
        <f t="shared" si="108"/>
        <v>#NUM!</v>
      </c>
      <c r="R139" s="60" t="e">
        <f t="shared" si="109"/>
        <v>#NUM!</v>
      </c>
      <c r="S139" s="60">
        <f ca="1">AVERAGE(OFFSET($R$3,0,0,'Données projet'!$E$9+1,1))-AVERAGE(OFFSET($H$3,0,0,'Données projet'!$E$9+1,1))</f>
        <v>289.2405918938332</v>
      </c>
      <c r="T139" s="60">
        <f t="shared" si="142"/>
        <v>229.06617320689008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0.67953073330481895</v>
      </c>
      <c r="AA139" s="23">
        <f>EXP(-LN(2)/25)*AA138+(1-EXP(-LN(2)/25))/(LN(2)/25)*Calculateur!V139*Calculateur!X139*VLOOKUP('Données projet'!$B$9,Paramètres!$A$1:$I$89,3,0)*0.475*44/12</f>
        <v>1.1160169676375227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1.7955477009423415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1.3</v>
      </c>
      <c r="AI139" s="14">
        <f>IF('Données projet'!$A$62&gt;35,AI138+AH139-AQ138,IF(A139&lt;'Données projet'!$A$62,$AF$205^A139,IF(A139='Données projet'!$A$62,'Données projet'!$B$62,AI138+AH139-AQ138)))</f>
        <v>270.2999999999995</v>
      </c>
      <c r="AJ139" s="14">
        <f>AI139*VLOOKUP('Données projet'!$B$10,Paramètres!$A$1:$I$89,3,0)*VLOOKUP('Données projet'!$B$10,Paramètres!$A$1:$I$89,5,0)</f>
        <v>274.0841999999995</v>
      </c>
      <c r="AK139" s="14">
        <f t="shared" si="143"/>
        <v>65.715280787236424</v>
      </c>
      <c r="AL139" s="22">
        <f t="shared" si="112"/>
        <v>591.8174290377691</v>
      </c>
      <c r="AM139" s="60">
        <f t="shared" si="113"/>
        <v>885.15076237110247</v>
      </c>
      <c r="AN139" s="60">
        <f ca="1">AVERAGE(OFFSET($AM$3,0,0,'Données projet'!$E$10+1,1))-AVERAGE(OFFSET($H$3,0,0,'Données projet'!$E$10+1,1))</f>
        <v>474.89273620758723</v>
      </c>
      <c r="AO139" s="60">
        <f t="shared" si="144"/>
        <v>254.25036207346591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-2.2737367544323206E-13</v>
      </c>
      <c r="BE139" s="14">
        <f>BD139*VLOOKUP('Données projet'!$B$11,Paramètres!$A$1:$I$89,3,0)*VLOOKUP('Données projet'!$B$11,Paramètres!$A$1:$I$89,5,0)</f>
        <v>-1.3596945791505279E-13</v>
      </c>
      <c r="BF139" s="14" t="e">
        <f t="shared" si="145"/>
        <v>#NUM!</v>
      </c>
      <c r="BG139" s="22" t="e">
        <f t="shared" si="115"/>
        <v>#NUM!</v>
      </c>
      <c r="BH139" s="60" t="e">
        <f t="shared" si="116"/>
        <v>#NUM!</v>
      </c>
      <c r="BI139" s="60">
        <f ca="1">AVERAGE(OFFSET($BH$3,0,0,'Données projet'!$E$11+1,1))-AVERAGE(OFFSET($H$3,0,0,'Données projet'!$E$11+1,1))</f>
        <v>260.05715565502118</v>
      </c>
      <c r="BJ139" s="60">
        <f t="shared" si="146"/>
        <v>269.95556918835911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1.1315246611106133</v>
      </c>
      <c r="BR139" s="23">
        <f>EXP(-LN(2)/2)*BR138+(1-EXP(-LN(2)/2))/(LN(2)/2)*BL139*BO139*VLOOKUP('Données projet'!$B$11,Paramètres!$A$1:$I$89,3,0)*0.475*44/12</f>
        <v>1.4638904917692743E-15</v>
      </c>
      <c r="BS139" s="24">
        <f t="shared" si="117"/>
        <v>1.1315246611106149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2.2737367544323206E-13</v>
      </c>
      <c r="BZ139" s="14">
        <f>BY139*VLOOKUP('Données projet'!$B$12,Paramètres!$A$1:$I$89,3,0)*VLOOKUP('Données projet'!$B$12,Paramètres!$A$1:$I$89,5,0)</f>
        <v>1.2710188457276673E-13</v>
      </c>
      <c r="CA139" s="14">
        <f t="shared" si="147"/>
        <v>1.856866851063998E-12</v>
      </c>
      <c r="CB139" s="22">
        <f t="shared" si="118"/>
        <v>3.4554122145673649E-12</v>
      </c>
      <c r="CC139" s="60">
        <f t="shared" si="119"/>
        <v>293.33333333333678</v>
      </c>
      <c r="CD139" s="60">
        <f ca="1">AVERAGE(OFFSET($CC$3,0,0,'Données projet'!$E$12+1,1))-AVERAGE(OFFSET($H$3,0,0,'Données projet'!$E$12+1,1))</f>
        <v>323.98185264074681</v>
      </c>
      <c r="CE139" s="60">
        <f t="shared" si="148"/>
        <v>301.22207291854005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0.23152590212962909</v>
      </c>
      <c r="CM139" s="23">
        <f>EXP(-LN(2)/2)*CM138+(1-EXP(-LN(2)/2))/(LN(2)/2)*CG139*CJ139*VLOOKUP('Données projet'!$B$12,Paramètres!$A$1:$I$89,3,0)*0.475*44/12</f>
        <v>1.7896891776065099E-15</v>
      </c>
      <c r="CN139" s="24">
        <f t="shared" si="120"/>
        <v>0.23152590212963087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5.6843418860808015E-13</v>
      </c>
      <c r="CU139" s="18">
        <f>CT139*VLOOKUP('Données projet'!$B$13,Paramètres!$A$1:$I$89,3,0)*VLOOKUP('Données projet'!$B$13,Paramètres!$A$1:$I$89,5,0)</f>
        <v>2.6602720026858149E-13</v>
      </c>
      <c r="CV139" s="14">
        <f t="shared" si="149"/>
        <v>3.5662905043956649E-12</v>
      </c>
      <c r="CW139" s="22">
        <f t="shared" si="121"/>
        <v>6.6746200022902298E-12</v>
      </c>
      <c r="CX139" s="60">
        <f t="shared" si="122"/>
        <v>293.33333333333997</v>
      </c>
      <c r="CY139" s="60">
        <f ca="1">AVERAGE(OFFSET($CX$3,0,0,'Données projet'!$E$13+1,1))-AVERAGE(OFFSET($H$3,0,0,'Données projet'!$E$13+1,1))</f>
        <v>285.59863510278109</v>
      </c>
      <c r="CZ139" s="60">
        <f t="shared" si="150"/>
        <v>190.4880882944471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-5.1159076974727213E-13</v>
      </c>
      <c r="DP139" s="18">
        <f>DO139*VLOOKUP('Données projet'!$B$14,Paramètres!$A$1:$I$89,3,0)*VLOOKUP('Données projet'!$B$14,Paramètres!$A$1:$I$89,5,0)</f>
        <v>-5.3471467253984886E-13</v>
      </c>
      <c r="DQ139" s="14" t="e">
        <f t="shared" si="151"/>
        <v>#NUM!</v>
      </c>
      <c r="DR139" s="22" t="e">
        <f t="shared" si="124"/>
        <v>#NUM!</v>
      </c>
      <c r="DS139" s="60" t="e">
        <f t="shared" si="125"/>
        <v>#NUM!</v>
      </c>
      <c r="DT139" s="60">
        <f ca="1">AVERAGE(OFFSET($DS$3,0,0,'Données projet'!$E$14+1,1))-AVERAGE(OFFSET($H$3,0,0,'Données projet'!$E$14+1,1))</f>
        <v>490.80835580536689</v>
      </c>
      <c r="DU139" s="60">
        <f t="shared" si="152"/>
        <v>302.12261539953789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0.21856848987416469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0.21856848987416469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-1.7053025658242404E-13</v>
      </c>
      <c r="EK139" s="18">
        <f>EJ139*VLOOKUP('Données projet'!$B$15,Paramètres!$A$1:$I$89,3,0)*VLOOKUP('Données projet'!$B$15,Paramètres!$A$1:$I$89,5,0)</f>
        <v>-1.4897523215040567E-13</v>
      </c>
      <c r="EL139" s="14" t="e">
        <f t="shared" si="153"/>
        <v>#NUM!</v>
      </c>
      <c r="EM139" s="22" t="e">
        <f t="shared" si="127"/>
        <v>#NUM!</v>
      </c>
      <c r="EN139" s="60" t="e">
        <f t="shared" si="128"/>
        <v>#NUM!</v>
      </c>
      <c r="EO139" s="60">
        <f ca="1">AVERAGE(OFFSET($EN$3,0,0,'Données projet'!$E$15+1,1))-AVERAGE(OFFSET($H$3,0,0,'Données projet'!$E$15+1,1))</f>
        <v>339.58437495284466</v>
      </c>
      <c r="EP139" s="60">
        <f t="shared" si="154"/>
        <v>371.26234252426531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0.35126330912758519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0.35126330912758519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5.6843418860808015E-14</v>
      </c>
      <c r="FF139" s="18">
        <f>FE139*VLOOKUP('Données projet'!$B$16,Paramètres!$A$1:$I$89,3,0)*VLOOKUP('Données projet'!$B$16,Paramètres!$A$1:$I$89,5,0)</f>
        <v>3.813056537183002E-14</v>
      </c>
      <c r="FG139" s="14">
        <f t="shared" si="155"/>
        <v>6.4086286045526829E-13</v>
      </c>
      <c r="FH139" s="22">
        <f t="shared" si="130"/>
        <v>1.1825802166488628E-12</v>
      </c>
      <c r="FI139" s="60">
        <f t="shared" si="131"/>
        <v>293.33333333333451</v>
      </c>
      <c r="FJ139" s="60">
        <f ca="1">AVERAGE(OFFSET($FI$3,0,0,'Données projet'!$E$16+1,1))-AVERAGE(OFFSET($H$3,0,0,'Données projet'!$E$16+1,1))</f>
        <v>261.34571165681393</v>
      </c>
      <c r="FK139" s="60">
        <f t="shared" si="156"/>
        <v>207.9851454455669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8.5265128291212022E-14</v>
      </c>
      <c r="GA139" s="18">
        <f>FZ139*VLOOKUP('Données projet'!$B$17,Paramètres!$A$1:$I$89,3,0)*VLOOKUP('Données projet'!$B$17,Paramètres!$A$1:$I$89,5,0)</f>
        <v>7.7147888077888636E-14</v>
      </c>
      <c r="GB139" s="14">
        <f t="shared" si="157"/>
        <v>1.19451494619564E-12</v>
      </c>
      <c r="GC139" s="22">
        <f t="shared" si="133"/>
        <v>2.2148127696930623E-12</v>
      </c>
      <c r="GD139" s="60">
        <f t="shared" si="134"/>
        <v>293.33333333333553</v>
      </c>
      <c r="GE139" s="60">
        <f ca="1">AVERAGE(OFFSET($GD$3,0,0,'Données projet'!$E$17+1,1))-AVERAGE(OFFSET($H$3,0,0,'Données projet'!$E$17+1,1))</f>
        <v>195.57390574886637</v>
      </c>
      <c r="GF139" s="60">
        <f t="shared" si="158"/>
        <v>270.42511985134007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2.9418471211108885E-2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2.9418471211108885E-2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-1.7053025658242404E-13</v>
      </c>
      <c r="GV139" s="18">
        <f>GU139*VLOOKUP('Données projet'!$B$18,Paramètres!$A$1:$I$89,3,0)*VLOOKUP('Données projet'!$B$18,Paramètres!$A$1:$I$89,5,0)</f>
        <v>-1.3567387213697657E-13</v>
      </c>
      <c r="GW139" s="14" t="e">
        <f t="shared" si="159"/>
        <v>#NUM!</v>
      </c>
      <c r="GX139" s="22" t="e">
        <f t="shared" si="136"/>
        <v>#NUM!</v>
      </c>
      <c r="GY139" s="60" t="e">
        <f t="shared" si="137"/>
        <v>#NUM!</v>
      </c>
      <c r="GZ139" s="60">
        <f ca="1">AVERAGE(OFFSET($GY$3,0,0,'Données projet'!$E$18+1,1))-AVERAGE(OFFSET($H$3,0,0,'Données projet'!$E$18+1,1))</f>
        <v>312.53381881960331</v>
      </c>
      <c r="HA139" s="60">
        <f t="shared" si="160"/>
        <v>342.06887933351783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0.31990051366976496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0.31990051366976496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8">
        <f t="shared" si="110"/>
        <v>256.66666666666669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-2.8421709430404007E-13</v>
      </c>
      <c r="O140" s="14">
        <f>N140*VLOOKUP('Données projet'!$B$9,Paramètres!$A$1:$I$89,3,0)*VLOOKUP('Données projet'!$B$9,Paramètres!$A$1:$I$89,5,0)</f>
        <v>-1.69961822393816E-13</v>
      </c>
      <c r="P140" s="14" t="e">
        <f t="shared" si="141"/>
        <v>#NUM!</v>
      </c>
      <c r="Q140" s="22" t="e">
        <f t="shared" si="108"/>
        <v>#NUM!</v>
      </c>
      <c r="R140" s="60" t="e">
        <f t="shared" si="109"/>
        <v>#NUM!</v>
      </c>
      <c r="S140" s="60">
        <f ca="1">AVERAGE(OFFSET($R$3,0,0,'Données projet'!$E$9+1,1))-AVERAGE(OFFSET($H$3,0,0,'Données projet'!$E$9+1,1))</f>
        <v>289.2405918938332</v>
      </c>
      <c r="T140" s="60">
        <f t="shared" si="142"/>
        <v>229.06617320689008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0.66620555009753302</v>
      </c>
      <c r="AA140" s="23">
        <f>EXP(-LN(2)/25)*AA139+(1-EXP(-LN(2)/25))/(LN(2)/25)*Calculateur!V140*Calculateur!X140*VLOOKUP('Données projet'!$B$9,Paramètres!$A$1:$I$89,3,0)*0.475*44/12</f>
        <v>1.0854994249686929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1.7517049750662259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1.3</v>
      </c>
      <c r="AI140" s="14">
        <f>IF('Données projet'!$A$62&gt;35,AI139+AH140-AQ139,IF(A140&lt;'Données projet'!$A$62,$AF$205^A140,IF(A140='Données projet'!$A$62,'Données projet'!$B$62,AI139+AH140-AQ139)))</f>
        <v>271.59999999999951</v>
      </c>
      <c r="AJ140" s="14">
        <f>AI140*VLOOKUP('Données projet'!$B$10,Paramètres!$A$1:$I$89,3,0)*VLOOKUP('Données projet'!$B$10,Paramètres!$A$1:$I$89,5,0)</f>
        <v>275.40239999999949</v>
      </c>
      <c r="AK140" s="14">
        <f t="shared" si="143"/>
        <v>65.994469603831391</v>
      </c>
      <c r="AL140" s="22">
        <f t="shared" si="112"/>
        <v>594.59954789333881</v>
      </c>
      <c r="AM140" s="60">
        <f t="shared" si="113"/>
        <v>887.93288122667218</v>
      </c>
      <c r="AN140" s="60">
        <f ca="1">AVERAGE(OFFSET($AM$3,0,0,'Données projet'!$E$10+1,1))-AVERAGE(OFFSET($H$3,0,0,'Données projet'!$E$10+1,1))</f>
        <v>474.89273620758723</v>
      </c>
      <c r="AO140" s="60">
        <f t="shared" si="144"/>
        <v>254.25036207346591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-2.2737367544323206E-13</v>
      </c>
      <c r="BE140" s="14">
        <f>BD140*VLOOKUP('Données projet'!$B$11,Paramètres!$A$1:$I$89,3,0)*VLOOKUP('Données projet'!$B$11,Paramètres!$A$1:$I$89,5,0)</f>
        <v>-1.3596945791505279E-13</v>
      </c>
      <c r="BF140" s="14" t="e">
        <f t="shared" si="145"/>
        <v>#NUM!</v>
      </c>
      <c r="BG140" s="22" t="e">
        <f t="shared" si="115"/>
        <v>#NUM!</v>
      </c>
      <c r="BH140" s="60" t="e">
        <f t="shared" si="116"/>
        <v>#NUM!</v>
      </c>
      <c r="BI140" s="60">
        <f ca="1">AVERAGE(OFFSET($BH$3,0,0,'Données projet'!$E$11+1,1))-AVERAGE(OFFSET($H$3,0,0,'Données projet'!$E$11+1,1))</f>
        <v>260.05715565502118</v>
      </c>
      <c r="BJ140" s="60">
        <f t="shared" si="146"/>
        <v>269.95556918835911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1.1005830597482478</v>
      </c>
      <c r="BR140" s="23">
        <f>EXP(-LN(2)/2)*BR139+(1-EXP(-LN(2)/2))/(LN(2)/2)*BL140*BO140*VLOOKUP('Données projet'!$B$11,Paramètres!$A$1:$I$89,3,0)*0.475*44/12</f>
        <v>1.0351268936445637E-15</v>
      </c>
      <c r="BS140" s="24">
        <f t="shared" si="117"/>
        <v>1.1005830597482489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2.2737367544323206E-13</v>
      </c>
      <c r="BZ140" s="14">
        <f>BY140*VLOOKUP('Données projet'!$B$12,Paramètres!$A$1:$I$89,3,0)*VLOOKUP('Données projet'!$B$12,Paramètres!$A$1:$I$89,5,0)</f>
        <v>1.2710188457276673E-13</v>
      </c>
      <c r="CA140" s="14">
        <f t="shared" si="147"/>
        <v>1.856866851063998E-12</v>
      </c>
      <c r="CB140" s="22">
        <f t="shared" si="118"/>
        <v>3.4554122145673649E-12</v>
      </c>
      <c r="CC140" s="60">
        <f t="shared" si="119"/>
        <v>293.33333333333678</v>
      </c>
      <c r="CD140" s="60">
        <f ca="1">AVERAGE(OFFSET($CC$3,0,0,'Données projet'!$E$12+1,1))-AVERAGE(OFFSET($H$3,0,0,'Données projet'!$E$12+1,1))</f>
        <v>323.98185264074681</v>
      </c>
      <c r="CE140" s="60">
        <f t="shared" si="148"/>
        <v>301.22207291854005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0.22519481416047635</v>
      </c>
      <c r="CM140" s="23">
        <f>EXP(-LN(2)/2)*CM139+(1-EXP(-LN(2)/2))/(LN(2)/2)*CG140*CJ140*VLOOKUP('Données projet'!$B$12,Paramètres!$A$1:$I$89,3,0)*0.475*44/12</f>
        <v>1.2655013537017386E-15</v>
      </c>
      <c r="CN140" s="24">
        <f t="shared" si="120"/>
        <v>0.22519481416047762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5.6843418860808015E-13</v>
      </c>
      <c r="CU140" s="18">
        <f>CT140*VLOOKUP('Données projet'!$B$13,Paramètres!$A$1:$I$89,3,0)*VLOOKUP('Données projet'!$B$13,Paramètres!$A$1:$I$89,5,0)</f>
        <v>2.6602720026858149E-13</v>
      </c>
      <c r="CV140" s="14">
        <f t="shared" si="149"/>
        <v>3.5662905043956649E-12</v>
      </c>
      <c r="CW140" s="22">
        <f t="shared" si="121"/>
        <v>6.6746200022902298E-12</v>
      </c>
      <c r="CX140" s="60">
        <f t="shared" si="122"/>
        <v>293.33333333333997</v>
      </c>
      <c r="CY140" s="60">
        <f ca="1">AVERAGE(OFFSET($CX$3,0,0,'Données projet'!$E$13+1,1))-AVERAGE(OFFSET($H$3,0,0,'Données projet'!$E$13+1,1))</f>
        <v>285.59863510278109</v>
      </c>
      <c r="CZ140" s="60">
        <f t="shared" si="150"/>
        <v>190.4880882944471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-5.1159076974727213E-13</v>
      </c>
      <c r="DP140" s="18">
        <f>DO140*VLOOKUP('Données projet'!$B$14,Paramètres!$A$1:$I$89,3,0)*VLOOKUP('Données projet'!$B$14,Paramètres!$A$1:$I$89,5,0)</f>
        <v>-5.3471467253984886E-13</v>
      </c>
      <c r="DQ140" s="14" t="e">
        <f t="shared" si="151"/>
        <v>#NUM!</v>
      </c>
      <c r="DR140" s="22" t="e">
        <f t="shared" si="124"/>
        <v>#NUM!</v>
      </c>
      <c r="DS140" s="60" t="e">
        <f t="shared" si="125"/>
        <v>#NUM!</v>
      </c>
      <c r="DT140" s="60">
        <f ca="1">AVERAGE(OFFSET($DS$3,0,0,'Données projet'!$E$14+1,1))-AVERAGE(OFFSET($H$3,0,0,'Données projet'!$E$14+1,1))</f>
        <v>490.80835580536689</v>
      </c>
      <c r="DU140" s="60">
        <f t="shared" si="152"/>
        <v>302.12261539953789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0.21428249510134753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0.21428249510134753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-1.7053025658242404E-13</v>
      </c>
      <c r="EK140" s="18">
        <f>EJ140*VLOOKUP('Données projet'!$B$15,Paramètres!$A$1:$I$89,3,0)*VLOOKUP('Données projet'!$B$15,Paramètres!$A$1:$I$89,5,0)</f>
        <v>-1.4897523215040567E-13</v>
      </c>
      <c r="EL140" s="14" t="e">
        <f t="shared" si="153"/>
        <v>#NUM!</v>
      </c>
      <c r="EM140" s="22" t="e">
        <f t="shared" si="127"/>
        <v>#NUM!</v>
      </c>
      <c r="EN140" s="60" t="e">
        <f t="shared" si="128"/>
        <v>#NUM!</v>
      </c>
      <c r="EO140" s="60">
        <f ca="1">AVERAGE(OFFSET($EN$3,0,0,'Données projet'!$E$15+1,1))-AVERAGE(OFFSET($H$3,0,0,'Données projet'!$E$15+1,1))</f>
        <v>339.58437495284466</v>
      </c>
      <c r="EP140" s="60">
        <f t="shared" si="154"/>
        <v>371.26234252426531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0.34437524988505641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0.34437524988505641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5.6843418860808015E-14</v>
      </c>
      <c r="FF140" s="18">
        <f>FE140*VLOOKUP('Données projet'!$B$16,Paramètres!$A$1:$I$89,3,0)*VLOOKUP('Données projet'!$B$16,Paramètres!$A$1:$I$89,5,0)</f>
        <v>3.813056537183002E-14</v>
      </c>
      <c r="FG140" s="14">
        <f t="shared" si="155"/>
        <v>6.4086286045526829E-13</v>
      </c>
      <c r="FH140" s="22">
        <f t="shared" si="130"/>
        <v>1.1825802166488628E-12</v>
      </c>
      <c r="FI140" s="60">
        <f t="shared" si="131"/>
        <v>293.33333333333451</v>
      </c>
      <c r="FJ140" s="60">
        <f ca="1">AVERAGE(OFFSET($FI$3,0,0,'Données projet'!$E$16+1,1))-AVERAGE(OFFSET($H$3,0,0,'Données projet'!$E$16+1,1))</f>
        <v>261.34571165681393</v>
      </c>
      <c r="FK140" s="60">
        <f t="shared" si="156"/>
        <v>207.9851454455669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8.5265128291212022E-14</v>
      </c>
      <c r="GA140" s="18">
        <f>FZ140*VLOOKUP('Données projet'!$B$17,Paramètres!$A$1:$I$89,3,0)*VLOOKUP('Données projet'!$B$17,Paramètres!$A$1:$I$89,5,0)</f>
        <v>7.7147888077888636E-14</v>
      </c>
      <c r="GB140" s="14">
        <f t="shared" si="157"/>
        <v>1.19451494619564E-12</v>
      </c>
      <c r="GC140" s="22">
        <f t="shared" si="133"/>
        <v>2.2148127696930623E-12</v>
      </c>
      <c r="GD140" s="60">
        <f t="shared" si="134"/>
        <v>293.33333333333553</v>
      </c>
      <c r="GE140" s="60">
        <f ca="1">AVERAGE(OFFSET($GD$3,0,0,'Données projet'!$E$17+1,1))-AVERAGE(OFFSET($H$3,0,0,'Données projet'!$E$17+1,1))</f>
        <v>195.57390574886637</v>
      </c>
      <c r="GF140" s="60">
        <f t="shared" si="158"/>
        <v>270.42511985134007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2.8841592934154704E-2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2.8841592934154704E-2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-1.7053025658242404E-13</v>
      </c>
      <c r="GV140" s="18">
        <f>GU140*VLOOKUP('Données projet'!$B$18,Paramètres!$A$1:$I$89,3,0)*VLOOKUP('Données projet'!$B$18,Paramètres!$A$1:$I$89,5,0)</f>
        <v>-1.3567387213697657E-13</v>
      </c>
      <c r="GW140" s="14" t="e">
        <f t="shared" si="159"/>
        <v>#NUM!</v>
      </c>
      <c r="GX140" s="22" t="e">
        <f t="shared" si="136"/>
        <v>#NUM!</v>
      </c>
      <c r="GY140" s="60" t="e">
        <f t="shared" si="137"/>
        <v>#NUM!</v>
      </c>
      <c r="GZ140" s="60">
        <f ca="1">AVERAGE(OFFSET($GY$3,0,0,'Données projet'!$E$18+1,1))-AVERAGE(OFFSET($H$3,0,0,'Données projet'!$E$18+1,1))</f>
        <v>312.53381881960331</v>
      </c>
      <c r="HA140" s="60">
        <f t="shared" si="160"/>
        <v>342.06887933351783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0.31362745971674771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0.31362745971674771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8">
        <f t="shared" si="110"/>
        <v>256.66666666666669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-2.8421709430404007E-13</v>
      </c>
      <c r="O141" s="14">
        <f>N141*VLOOKUP('Données projet'!$B$9,Paramètres!$A$1:$I$89,3,0)*VLOOKUP('Données projet'!$B$9,Paramètres!$A$1:$I$89,5,0)</f>
        <v>-1.69961822393816E-13</v>
      </c>
      <c r="P141" s="14" t="e">
        <f t="shared" si="141"/>
        <v>#NUM!</v>
      </c>
      <c r="Q141" s="22" t="e">
        <f t="shared" si="108"/>
        <v>#NUM!</v>
      </c>
      <c r="R141" s="60" t="e">
        <f t="shared" si="109"/>
        <v>#NUM!</v>
      </c>
      <c r="S141" s="60">
        <f ca="1">AVERAGE(OFFSET($R$3,0,0,'Données projet'!$E$9+1,1))-AVERAGE(OFFSET($H$3,0,0,'Données projet'!$E$9+1,1))</f>
        <v>289.2405918938332</v>
      </c>
      <c r="T141" s="60">
        <f t="shared" si="142"/>
        <v>229.06617320689008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0.65314166560538267</v>
      </c>
      <c r="AA141" s="23">
        <f>EXP(-LN(2)/25)*AA140+(1-EXP(-LN(2)/25))/(LN(2)/25)*Calculateur!V141*Calculateur!X141*VLOOKUP('Données projet'!$B$9,Paramètres!$A$1:$I$89,3,0)*0.475*44/12</f>
        <v>1.0558163861089902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1.7089580517143728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1.3</v>
      </c>
      <c r="AI141" s="14">
        <f>IF('Données projet'!$A$62&gt;35,AI140+AH141-AQ140,IF(A141&lt;'Données projet'!$A$62,$AF$205^A141,IF(A141='Données projet'!$A$62,'Données projet'!$B$62,AI140+AH141-AQ140)))</f>
        <v>272.89999999999952</v>
      </c>
      <c r="AJ141" s="14">
        <f>AI141*VLOOKUP('Données projet'!$B$10,Paramètres!$A$1:$I$89,3,0)*VLOOKUP('Données projet'!$B$10,Paramètres!$A$1:$I$89,5,0)</f>
        <v>276.72059999999954</v>
      </c>
      <c r="AK141" s="14">
        <f t="shared" si="143"/>
        <v>66.273502915066459</v>
      </c>
      <c r="AL141" s="22">
        <f t="shared" si="112"/>
        <v>597.38139591040647</v>
      </c>
      <c r="AM141" s="60">
        <f t="shared" si="113"/>
        <v>890.71472924373984</v>
      </c>
      <c r="AN141" s="60">
        <f ca="1">AVERAGE(OFFSET($AM$3,0,0,'Données projet'!$E$10+1,1))-AVERAGE(OFFSET($H$3,0,0,'Données projet'!$E$10+1,1))</f>
        <v>474.89273620758723</v>
      </c>
      <c r="AO141" s="60">
        <f t="shared" si="144"/>
        <v>254.25036207346591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-2.2737367544323206E-13</v>
      </c>
      <c r="BE141" s="14">
        <f>BD141*VLOOKUP('Données projet'!$B$11,Paramètres!$A$1:$I$89,3,0)*VLOOKUP('Données projet'!$B$11,Paramètres!$A$1:$I$89,5,0)</f>
        <v>-1.3596945791505279E-13</v>
      </c>
      <c r="BF141" s="14" t="e">
        <f t="shared" si="145"/>
        <v>#NUM!</v>
      </c>
      <c r="BG141" s="22" t="e">
        <f t="shared" si="115"/>
        <v>#NUM!</v>
      </c>
      <c r="BH141" s="60" t="e">
        <f t="shared" si="116"/>
        <v>#NUM!</v>
      </c>
      <c r="BI141" s="60">
        <f ca="1">AVERAGE(OFFSET($BH$3,0,0,'Données projet'!$E$11+1,1))-AVERAGE(OFFSET($H$3,0,0,'Données projet'!$E$11+1,1))</f>
        <v>260.05715565502118</v>
      </c>
      <c r="BJ141" s="60">
        <f t="shared" si="146"/>
        <v>269.95556918835911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1.0704875581022841</v>
      </c>
      <c r="BR141" s="23">
        <f>EXP(-LN(2)/2)*BR140+(1-EXP(-LN(2)/2))/(LN(2)/2)*BL141*BO141*VLOOKUP('Données projet'!$B$11,Paramètres!$A$1:$I$89,3,0)*0.475*44/12</f>
        <v>7.3194524588463716E-16</v>
      </c>
      <c r="BS141" s="24">
        <f t="shared" si="117"/>
        <v>1.0704875581022848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2.2737367544323206E-13</v>
      </c>
      <c r="BZ141" s="14">
        <f>BY141*VLOOKUP('Données projet'!$B$12,Paramètres!$A$1:$I$89,3,0)*VLOOKUP('Données projet'!$B$12,Paramètres!$A$1:$I$89,5,0)</f>
        <v>1.2710188457276673E-13</v>
      </c>
      <c r="CA141" s="14">
        <f t="shared" si="147"/>
        <v>1.856866851063998E-12</v>
      </c>
      <c r="CB141" s="22">
        <f t="shared" si="118"/>
        <v>3.4554122145673649E-12</v>
      </c>
      <c r="CC141" s="60">
        <f t="shared" si="119"/>
        <v>293.33333333333678</v>
      </c>
      <c r="CD141" s="60">
        <f ca="1">AVERAGE(OFFSET($CC$3,0,0,'Données projet'!$E$12+1,1))-AVERAGE(OFFSET($H$3,0,0,'Données projet'!$E$12+1,1))</f>
        <v>323.98185264074681</v>
      </c>
      <c r="CE141" s="60">
        <f t="shared" si="148"/>
        <v>301.22207291854005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0.21903685012477753</v>
      </c>
      <c r="CM141" s="23">
        <f>EXP(-LN(2)/2)*CM140+(1-EXP(-LN(2)/2))/(LN(2)/2)*CG141*CJ141*VLOOKUP('Données projet'!$B$12,Paramètres!$A$1:$I$89,3,0)*0.475*44/12</f>
        <v>8.9484458880325494E-16</v>
      </c>
      <c r="CN141" s="24">
        <f t="shared" si="120"/>
        <v>0.21903685012477841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5.6843418860808015E-13</v>
      </c>
      <c r="CU141" s="18">
        <f>CT141*VLOOKUP('Données projet'!$B$13,Paramètres!$A$1:$I$89,3,0)*VLOOKUP('Données projet'!$B$13,Paramètres!$A$1:$I$89,5,0)</f>
        <v>2.6602720026858149E-13</v>
      </c>
      <c r="CV141" s="14">
        <f t="shared" si="149"/>
        <v>3.5662905043956649E-12</v>
      </c>
      <c r="CW141" s="22">
        <f t="shared" si="121"/>
        <v>6.6746200022902298E-12</v>
      </c>
      <c r="CX141" s="60">
        <f t="shared" si="122"/>
        <v>293.33333333333997</v>
      </c>
      <c r="CY141" s="60">
        <f ca="1">AVERAGE(OFFSET($CX$3,0,0,'Données projet'!$E$13+1,1))-AVERAGE(OFFSET($H$3,0,0,'Données projet'!$E$13+1,1))</f>
        <v>285.59863510278109</v>
      </c>
      <c r="CZ141" s="60">
        <f t="shared" si="150"/>
        <v>190.4880882944471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-5.1159076974727213E-13</v>
      </c>
      <c r="DP141" s="18">
        <f>DO141*VLOOKUP('Données projet'!$B$14,Paramètres!$A$1:$I$89,3,0)*VLOOKUP('Données projet'!$B$14,Paramètres!$A$1:$I$89,5,0)</f>
        <v>-5.3471467253984886E-13</v>
      </c>
      <c r="DQ141" s="14" t="e">
        <f t="shared" si="151"/>
        <v>#NUM!</v>
      </c>
      <c r="DR141" s="22" t="e">
        <f t="shared" si="124"/>
        <v>#NUM!</v>
      </c>
      <c r="DS141" s="60" t="e">
        <f t="shared" si="125"/>
        <v>#NUM!</v>
      </c>
      <c r="DT141" s="60">
        <f ca="1">AVERAGE(OFFSET($DS$3,0,0,'Données projet'!$E$14+1,1))-AVERAGE(OFFSET($H$3,0,0,'Données projet'!$E$14+1,1))</f>
        <v>490.80835580536689</v>
      </c>
      <c r="DU141" s="60">
        <f t="shared" si="152"/>
        <v>302.12261539953789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0.21008054607182663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0.21008054607182663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-1.7053025658242404E-13</v>
      </c>
      <c r="EK141" s="18">
        <f>EJ141*VLOOKUP('Données projet'!$B$15,Paramètres!$A$1:$I$89,3,0)*VLOOKUP('Données projet'!$B$15,Paramètres!$A$1:$I$89,5,0)</f>
        <v>-1.4897523215040567E-13</v>
      </c>
      <c r="EL141" s="14" t="e">
        <f t="shared" si="153"/>
        <v>#NUM!</v>
      </c>
      <c r="EM141" s="22" t="e">
        <f t="shared" si="127"/>
        <v>#NUM!</v>
      </c>
      <c r="EN141" s="60" t="e">
        <f t="shared" si="128"/>
        <v>#NUM!</v>
      </c>
      <c r="EO141" s="60">
        <f ca="1">AVERAGE(OFFSET($EN$3,0,0,'Données projet'!$E$15+1,1))-AVERAGE(OFFSET($H$3,0,0,'Données projet'!$E$15+1,1))</f>
        <v>339.58437495284466</v>
      </c>
      <c r="EP141" s="60">
        <f t="shared" si="154"/>
        <v>371.26234252426531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0.33762226128297235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0.33762226128297235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5.6843418860808015E-14</v>
      </c>
      <c r="FF141" s="18">
        <f>FE141*VLOOKUP('Données projet'!$B$16,Paramètres!$A$1:$I$89,3,0)*VLOOKUP('Données projet'!$B$16,Paramètres!$A$1:$I$89,5,0)</f>
        <v>3.813056537183002E-14</v>
      </c>
      <c r="FG141" s="14">
        <f t="shared" si="155"/>
        <v>6.4086286045526829E-13</v>
      </c>
      <c r="FH141" s="22">
        <f t="shared" si="130"/>
        <v>1.1825802166488628E-12</v>
      </c>
      <c r="FI141" s="60">
        <f t="shared" si="131"/>
        <v>293.33333333333451</v>
      </c>
      <c r="FJ141" s="60">
        <f ca="1">AVERAGE(OFFSET($FI$3,0,0,'Données projet'!$E$16+1,1))-AVERAGE(OFFSET($H$3,0,0,'Données projet'!$E$16+1,1))</f>
        <v>261.34571165681393</v>
      </c>
      <c r="FK141" s="60">
        <f t="shared" si="156"/>
        <v>207.9851454455669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8.5265128291212022E-14</v>
      </c>
      <c r="GA141" s="18">
        <f>FZ141*VLOOKUP('Données projet'!$B$17,Paramètres!$A$1:$I$89,3,0)*VLOOKUP('Données projet'!$B$17,Paramètres!$A$1:$I$89,5,0)</f>
        <v>7.7147888077888636E-14</v>
      </c>
      <c r="GB141" s="14">
        <f t="shared" si="157"/>
        <v>1.19451494619564E-12</v>
      </c>
      <c r="GC141" s="22">
        <f t="shared" si="133"/>
        <v>2.2148127696930623E-12</v>
      </c>
      <c r="GD141" s="60">
        <f t="shared" si="134"/>
        <v>293.33333333333553</v>
      </c>
      <c r="GE141" s="60">
        <f ca="1">AVERAGE(OFFSET($GD$3,0,0,'Données projet'!$E$17+1,1))-AVERAGE(OFFSET($H$3,0,0,'Données projet'!$E$17+1,1))</f>
        <v>195.57390574886637</v>
      </c>
      <c r="GF141" s="60">
        <f t="shared" si="158"/>
        <v>270.42511985134007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2.827602688835059E-2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2.827602688835059E-2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-1.7053025658242404E-13</v>
      </c>
      <c r="GV141" s="18">
        <f>GU141*VLOOKUP('Données projet'!$B$18,Paramètres!$A$1:$I$89,3,0)*VLOOKUP('Données projet'!$B$18,Paramètres!$A$1:$I$89,5,0)</f>
        <v>-1.3567387213697657E-13</v>
      </c>
      <c r="GW141" s="14" t="e">
        <f t="shared" si="159"/>
        <v>#NUM!</v>
      </c>
      <c r="GX141" s="22" t="e">
        <f t="shared" si="136"/>
        <v>#NUM!</v>
      </c>
      <c r="GY141" s="60" t="e">
        <f t="shared" si="137"/>
        <v>#NUM!</v>
      </c>
      <c r="GZ141" s="60">
        <f ca="1">AVERAGE(OFFSET($GY$3,0,0,'Données projet'!$E$18+1,1))-AVERAGE(OFFSET($H$3,0,0,'Données projet'!$E$18+1,1))</f>
        <v>312.53381881960331</v>
      </c>
      <c r="HA141" s="60">
        <f t="shared" si="160"/>
        <v>342.06887933351783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0.30747741652556404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0.30747741652556404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8">
        <f t="shared" si="110"/>
        <v>256.66666666666669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-2.8421709430404007E-13</v>
      </c>
      <c r="O142" s="14">
        <f>N142*VLOOKUP('Données projet'!$B$9,Paramètres!$A$1:$I$89,3,0)*VLOOKUP('Données projet'!$B$9,Paramètres!$A$1:$I$89,5,0)</f>
        <v>-1.69961822393816E-13</v>
      </c>
      <c r="P142" s="14" t="e">
        <f t="shared" si="141"/>
        <v>#NUM!</v>
      </c>
      <c r="Q142" s="22" t="e">
        <f t="shared" si="108"/>
        <v>#NUM!</v>
      </c>
      <c r="R142" s="60" t="e">
        <f t="shared" si="109"/>
        <v>#NUM!</v>
      </c>
      <c r="S142" s="60">
        <f ca="1">AVERAGE(OFFSET($R$3,0,0,'Données projet'!$E$9+1,1))-AVERAGE(OFFSET($H$3,0,0,'Données projet'!$E$9+1,1))</f>
        <v>289.2405918938332</v>
      </c>
      <c r="T142" s="60">
        <f t="shared" si="142"/>
        <v>229.06617320689008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0.64033395591994069</v>
      </c>
      <c r="AA142" s="23">
        <f>EXP(-LN(2)/25)*AA141+(1-EXP(-LN(2)/25))/(LN(2)/25)*Calculateur!V142*Calculateur!X142*VLOOKUP('Données projet'!$B$9,Paramètres!$A$1:$I$89,3,0)*0.475*44/12</f>
        <v>1.0269450315078692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1.6672789874278098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1.3</v>
      </c>
      <c r="AI142" s="14">
        <f>IF('Données projet'!$A$62&gt;35,AI141+AH142-AQ141,IF(A142&lt;'Données projet'!$A$62,$AF$205^A142,IF(A142='Données projet'!$A$62,'Données projet'!$B$62,AI141+AH142-AQ141)))</f>
        <v>274.19999999999953</v>
      </c>
      <c r="AJ142" s="14">
        <f>AI142*VLOOKUP('Données projet'!$B$10,Paramètres!$A$1:$I$89,3,0)*VLOOKUP('Données projet'!$B$10,Paramètres!$A$1:$I$89,5,0)</f>
        <v>278.03879999999953</v>
      </c>
      <c r="AK142" s="14">
        <f t="shared" si="143"/>
        <v>66.552381547717687</v>
      </c>
      <c r="AL142" s="22">
        <f t="shared" si="112"/>
        <v>600.16297452894071</v>
      </c>
      <c r="AM142" s="60">
        <f t="shared" si="113"/>
        <v>893.49630786227408</v>
      </c>
      <c r="AN142" s="60">
        <f ca="1">AVERAGE(OFFSET($AM$3,0,0,'Données projet'!$E$10+1,1))-AVERAGE(OFFSET($H$3,0,0,'Données projet'!$E$10+1,1))</f>
        <v>474.89273620758723</v>
      </c>
      <c r="AO142" s="60">
        <f t="shared" si="144"/>
        <v>254.25036207346591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-2.2737367544323206E-13</v>
      </c>
      <c r="BE142" s="14">
        <f>BD142*VLOOKUP('Données projet'!$B$11,Paramètres!$A$1:$I$89,3,0)*VLOOKUP('Données projet'!$B$11,Paramètres!$A$1:$I$89,5,0)</f>
        <v>-1.3596945791505279E-13</v>
      </c>
      <c r="BF142" s="14" t="e">
        <f t="shared" si="145"/>
        <v>#NUM!</v>
      </c>
      <c r="BG142" s="22" t="e">
        <f t="shared" si="115"/>
        <v>#NUM!</v>
      </c>
      <c r="BH142" s="60" t="e">
        <f t="shared" si="116"/>
        <v>#NUM!</v>
      </c>
      <c r="BI142" s="60">
        <f ca="1">AVERAGE(OFFSET($BH$3,0,0,'Données projet'!$E$11+1,1))-AVERAGE(OFFSET($H$3,0,0,'Données projet'!$E$11+1,1))</f>
        <v>260.05715565502118</v>
      </c>
      <c r="BJ142" s="60">
        <f t="shared" si="146"/>
        <v>269.95556918835911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1.0412150195314831</v>
      </c>
      <c r="BR142" s="23">
        <f>EXP(-LN(2)/2)*BR141+(1-EXP(-LN(2)/2))/(LN(2)/2)*BL142*BO142*VLOOKUP('Données projet'!$B$11,Paramètres!$A$1:$I$89,3,0)*0.475*44/12</f>
        <v>5.1756344682228185E-16</v>
      </c>
      <c r="BS142" s="24">
        <f t="shared" si="117"/>
        <v>1.0412150195314835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2.2737367544323206E-13</v>
      </c>
      <c r="BZ142" s="14">
        <f>BY142*VLOOKUP('Données projet'!$B$12,Paramètres!$A$1:$I$89,3,0)*VLOOKUP('Données projet'!$B$12,Paramètres!$A$1:$I$89,5,0)</f>
        <v>1.2710188457276673E-13</v>
      </c>
      <c r="CA142" s="14">
        <f t="shared" si="147"/>
        <v>1.856866851063998E-12</v>
      </c>
      <c r="CB142" s="22">
        <f t="shared" si="118"/>
        <v>3.4554122145673649E-12</v>
      </c>
      <c r="CC142" s="60">
        <f t="shared" si="119"/>
        <v>293.33333333333678</v>
      </c>
      <c r="CD142" s="60">
        <f ca="1">AVERAGE(OFFSET($CC$3,0,0,'Données projet'!$E$12+1,1))-AVERAGE(OFFSET($H$3,0,0,'Données projet'!$E$12+1,1))</f>
        <v>323.98185264074681</v>
      </c>
      <c r="CE142" s="60">
        <f t="shared" si="148"/>
        <v>301.22207291854005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0.21304727593946815</v>
      </c>
      <c r="CM142" s="23">
        <f>EXP(-LN(2)/2)*CM141+(1-EXP(-LN(2)/2))/(LN(2)/2)*CG142*CJ142*VLOOKUP('Données projet'!$B$12,Paramètres!$A$1:$I$89,3,0)*0.475*44/12</f>
        <v>6.3275067685086929E-16</v>
      </c>
      <c r="CN142" s="24">
        <f t="shared" si="120"/>
        <v>0.21304727593946879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5.6843418860808015E-13</v>
      </c>
      <c r="CU142" s="18">
        <f>CT142*VLOOKUP('Données projet'!$B$13,Paramètres!$A$1:$I$89,3,0)*VLOOKUP('Données projet'!$B$13,Paramètres!$A$1:$I$89,5,0)</f>
        <v>2.6602720026858149E-13</v>
      </c>
      <c r="CV142" s="14">
        <f t="shared" si="149"/>
        <v>3.5662905043956649E-12</v>
      </c>
      <c r="CW142" s="22">
        <f t="shared" si="121"/>
        <v>6.6746200022902298E-12</v>
      </c>
      <c r="CX142" s="60">
        <f t="shared" si="122"/>
        <v>293.33333333333997</v>
      </c>
      <c r="CY142" s="60">
        <f ca="1">AVERAGE(OFFSET($CX$3,0,0,'Données projet'!$E$13+1,1))-AVERAGE(OFFSET($H$3,0,0,'Données projet'!$E$13+1,1))</f>
        <v>285.59863510278109</v>
      </c>
      <c r="CZ142" s="60">
        <f t="shared" si="150"/>
        <v>190.4880882944471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-5.1159076974727213E-13</v>
      </c>
      <c r="DP142" s="18">
        <f>DO142*VLOOKUP('Données projet'!$B$14,Paramètres!$A$1:$I$89,3,0)*VLOOKUP('Données projet'!$B$14,Paramètres!$A$1:$I$89,5,0)</f>
        <v>-5.3471467253984886E-13</v>
      </c>
      <c r="DQ142" s="14" t="e">
        <f t="shared" si="151"/>
        <v>#NUM!</v>
      </c>
      <c r="DR142" s="22" t="e">
        <f t="shared" si="124"/>
        <v>#NUM!</v>
      </c>
      <c r="DS142" s="60" t="e">
        <f t="shared" si="125"/>
        <v>#NUM!</v>
      </c>
      <c r="DT142" s="60">
        <f ca="1">AVERAGE(OFFSET($DS$3,0,0,'Données projet'!$E$14+1,1))-AVERAGE(OFFSET($H$3,0,0,'Données projet'!$E$14+1,1))</f>
        <v>490.80835580536689</v>
      </c>
      <c r="DU142" s="60">
        <f t="shared" si="152"/>
        <v>302.12261539953789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0.20596099469983878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0.20596099469983878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-1.7053025658242404E-13</v>
      </c>
      <c r="EK142" s="18">
        <f>EJ142*VLOOKUP('Données projet'!$B$15,Paramètres!$A$1:$I$89,3,0)*VLOOKUP('Données projet'!$B$15,Paramètres!$A$1:$I$89,5,0)</f>
        <v>-1.4897523215040567E-13</v>
      </c>
      <c r="EL142" s="14" t="e">
        <f t="shared" si="153"/>
        <v>#NUM!</v>
      </c>
      <c r="EM142" s="22" t="e">
        <f t="shared" si="127"/>
        <v>#NUM!</v>
      </c>
      <c r="EN142" s="60" t="e">
        <f t="shared" si="128"/>
        <v>#NUM!</v>
      </c>
      <c r="EO142" s="60">
        <f ca="1">AVERAGE(OFFSET($EN$3,0,0,'Données projet'!$E$15+1,1))-AVERAGE(OFFSET($H$3,0,0,'Données projet'!$E$15+1,1))</f>
        <v>339.58437495284466</v>
      </c>
      <c r="EP142" s="60">
        <f t="shared" si="154"/>
        <v>371.26234252426531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0.3310016946684588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0.3310016946684588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5.6843418860808015E-14</v>
      </c>
      <c r="FF142" s="18">
        <f>FE142*VLOOKUP('Données projet'!$B$16,Paramètres!$A$1:$I$89,3,0)*VLOOKUP('Données projet'!$B$16,Paramètres!$A$1:$I$89,5,0)</f>
        <v>3.813056537183002E-14</v>
      </c>
      <c r="FG142" s="14">
        <f t="shared" si="155"/>
        <v>6.4086286045526829E-13</v>
      </c>
      <c r="FH142" s="22">
        <f t="shared" si="130"/>
        <v>1.1825802166488628E-12</v>
      </c>
      <c r="FI142" s="60">
        <f t="shared" si="131"/>
        <v>293.33333333333451</v>
      </c>
      <c r="FJ142" s="60">
        <f ca="1">AVERAGE(OFFSET($FI$3,0,0,'Données projet'!$E$16+1,1))-AVERAGE(OFFSET($H$3,0,0,'Données projet'!$E$16+1,1))</f>
        <v>261.34571165681393</v>
      </c>
      <c r="FK142" s="60">
        <f t="shared" si="156"/>
        <v>207.9851454455669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8.5265128291212022E-14</v>
      </c>
      <c r="GA142" s="18">
        <f>FZ142*VLOOKUP('Données projet'!$B$17,Paramètres!$A$1:$I$89,3,0)*VLOOKUP('Données projet'!$B$17,Paramètres!$A$1:$I$89,5,0)</f>
        <v>7.7147888077888636E-14</v>
      </c>
      <c r="GB142" s="14">
        <f t="shared" si="157"/>
        <v>1.19451494619564E-12</v>
      </c>
      <c r="GC142" s="22">
        <f t="shared" si="133"/>
        <v>2.2148127696930623E-12</v>
      </c>
      <c r="GD142" s="60">
        <f t="shared" si="134"/>
        <v>293.33333333333553</v>
      </c>
      <c r="GE142" s="60">
        <f ca="1">AVERAGE(OFFSET($GD$3,0,0,'Données projet'!$E$17+1,1))-AVERAGE(OFFSET($H$3,0,0,'Données projet'!$E$17+1,1))</f>
        <v>195.57390574886637</v>
      </c>
      <c r="GF142" s="60">
        <f t="shared" si="158"/>
        <v>270.42511985134007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2.7721551247743469E-2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2.7721551247743469E-2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-1.7053025658242404E-13</v>
      </c>
      <c r="GV142" s="18">
        <f>GU142*VLOOKUP('Données projet'!$B$18,Paramètres!$A$1:$I$89,3,0)*VLOOKUP('Données projet'!$B$18,Paramètres!$A$1:$I$89,5,0)</f>
        <v>-1.3567387213697657E-13</v>
      </c>
      <c r="GW142" s="14" t="e">
        <f t="shared" si="159"/>
        <v>#NUM!</v>
      </c>
      <c r="GX142" s="22" t="e">
        <f t="shared" si="136"/>
        <v>#NUM!</v>
      </c>
      <c r="GY142" s="60" t="e">
        <f t="shared" si="137"/>
        <v>#NUM!</v>
      </c>
      <c r="GZ142" s="60">
        <f ca="1">AVERAGE(OFFSET($GY$3,0,0,'Données projet'!$E$18+1,1))-AVERAGE(OFFSET($H$3,0,0,'Données projet'!$E$18+1,1))</f>
        <v>312.53381881960331</v>
      </c>
      <c r="HA142" s="60">
        <f t="shared" si="160"/>
        <v>342.06887933351783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0.30144797193020351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0.30144797193020351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8">
        <f t="shared" si="110"/>
        <v>256.66666666666669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-2.8421709430404007E-13</v>
      </c>
      <c r="O143" s="14">
        <f>N143*VLOOKUP('Données projet'!$B$9,Paramètres!$A$1:$I$89,3,0)*VLOOKUP('Données projet'!$B$9,Paramètres!$A$1:$I$89,5,0)</f>
        <v>-1.69961822393816E-13</v>
      </c>
      <c r="P143" s="14" t="e">
        <f t="shared" si="141"/>
        <v>#NUM!</v>
      </c>
      <c r="Q143" s="22" t="e">
        <f t="shared" si="108"/>
        <v>#NUM!</v>
      </c>
      <c r="R143" s="60" t="e">
        <f t="shared" si="109"/>
        <v>#NUM!</v>
      </c>
      <c r="S143" s="60">
        <f ca="1">AVERAGE(OFFSET($R$3,0,0,'Données projet'!$E$9+1,1))-AVERAGE(OFFSET($H$3,0,0,'Données projet'!$E$9+1,1))</f>
        <v>289.2405918938332</v>
      </c>
      <c r="T143" s="60">
        <f t="shared" si="142"/>
        <v>229.06617320689008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0.62777739760949869</v>
      </c>
      <c r="AA143" s="23">
        <f>EXP(-LN(2)/25)*AA142+(1-EXP(-LN(2)/25))/(LN(2)/25)*Calculateur!V143*Calculateur!X143*VLOOKUP('Données projet'!$B$9,Paramètres!$A$1:$I$89,3,0)*0.475*44/12</f>
        <v>0.99886316561659438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1.626640563226093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1.3</v>
      </c>
      <c r="AI143" s="14">
        <f>IF('Données projet'!$A$62&gt;35,AI142+AH143-AQ142,IF(A143&lt;'Données projet'!$A$62,$AF$205^A143,IF(A143='Données projet'!$A$62,'Données projet'!$B$62,AI142+AH143-AQ142)))</f>
        <v>275.49999999999955</v>
      </c>
      <c r="AJ143" s="14">
        <f>AI143*VLOOKUP('Données projet'!$B$10,Paramètres!$A$1:$I$89,3,0)*VLOOKUP('Données projet'!$B$10,Paramètres!$A$1:$I$89,5,0)</f>
        <v>279.35699999999957</v>
      </c>
      <c r="AK143" s="14">
        <f t="shared" si="143"/>
        <v>66.831106320267438</v>
      </c>
      <c r="AL143" s="22">
        <f t="shared" si="112"/>
        <v>602.94428517446511</v>
      </c>
      <c r="AM143" s="60">
        <f t="shared" si="113"/>
        <v>896.27761850779848</v>
      </c>
      <c r="AN143" s="60">
        <f ca="1">AVERAGE(OFFSET($AM$3,0,0,'Données projet'!$E$10+1,1))-AVERAGE(OFFSET($H$3,0,0,'Données projet'!$E$10+1,1))</f>
        <v>474.89273620758723</v>
      </c>
      <c r="AO143" s="60">
        <f t="shared" si="144"/>
        <v>254.25036207346591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-2.2737367544323206E-13</v>
      </c>
      <c r="BE143" s="14">
        <f>BD143*VLOOKUP('Données projet'!$B$11,Paramètres!$A$1:$I$89,3,0)*VLOOKUP('Données projet'!$B$11,Paramètres!$A$1:$I$89,5,0)</f>
        <v>-1.3596945791505279E-13</v>
      </c>
      <c r="BF143" s="14" t="e">
        <f t="shared" si="145"/>
        <v>#NUM!</v>
      </c>
      <c r="BG143" s="22" t="e">
        <f t="shared" si="115"/>
        <v>#NUM!</v>
      </c>
      <c r="BH143" s="60" t="e">
        <f t="shared" si="116"/>
        <v>#NUM!</v>
      </c>
      <c r="BI143" s="60">
        <f ca="1">AVERAGE(OFFSET($BH$3,0,0,'Données projet'!$E$11+1,1))-AVERAGE(OFFSET($H$3,0,0,'Données projet'!$E$11+1,1))</f>
        <v>260.05715565502118</v>
      </c>
      <c r="BJ143" s="60">
        <f t="shared" si="146"/>
        <v>269.95556918835911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1.0127429400672765</v>
      </c>
      <c r="BR143" s="23">
        <f>EXP(-LN(2)/2)*BR142+(1-EXP(-LN(2)/2))/(LN(2)/2)*BL143*BO143*VLOOKUP('Données projet'!$B$11,Paramètres!$A$1:$I$89,3,0)*0.475*44/12</f>
        <v>3.6597262294231858E-16</v>
      </c>
      <c r="BS143" s="24">
        <f t="shared" si="117"/>
        <v>1.0127429400672769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2.2737367544323206E-13</v>
      </c>
      <c r="BZ143" s="14">
        <f>BY143*VLOOKUP('Données projet'!$B$12,Paramètres!$A$1:$I$89,3,0)*VLOOKUP('Données projet'!$B$12,Paramètres!$A$1:$I$89,5,0)</f>
        <v>1.2710188457276673E-13</v>
      </c>
      <c r="CA143" s="14">
        <f t="shared" si="147"/>
        <v>1.856866851063998E-12</v>
      </c>
      <c r="CB143" s="22">
        <f t="shared" si="118"/>
        <v>3.4554122145673649E-12</v>
      </c>
      <c r="CC143" s="60">
        <f t="shared" si="119"/>
        <v>293.33333333333678</v>
      </c>
      <c r="CD143" s="60">
        <f ca="1">AVERAGE(OFFSET($CC$3,0,0,'Données projet'!$E$12+1,1))-AVERAGE(OFFSET($H$3,0,0,'Données projet'!$E$12+1,1))</f>
        <v>323.98185264074681</v>
      </c>
      <c r="CE143" s="60">
        <f t="shared" si="148"/>
        <v>301.22207291854005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0.20722148697523407</v>
      </c>
      <c r="CM143" s="23">
        <f>EXP(-LN(2)/2)*CM142+(1-EXP(-LN(2)/2))/(LN(2)/2)*CG143*CJ143*VLOOKUP('Données projet'!$B$12,Paramètres!$A$1:$I$89,3,0)*0.475*44/12</f>
        <v>4.4742229440162747E-16</v>
      </c>
      <c r="CN143" s="24">
        <f t="shared" si="120"/>
        <v>0.20722148697523451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5.6843418860808015E-13</v>
      </c>
      <c r="CU143" s="18">
        <f>CT143*VLOOKUP('Données projet'!$B$13,Paramètres!$A$1:$I$89,3,0)*VLOOKUP('Données projet'!$B$13,Paramètres!$A$1:$I$89,5,0)</f>
        <v>2.6602720026858149E-13</v>
      </c>
      <c r="CV143" s="14">
        <f t="shared" si="149"/>
        <v>3.5662905043956649E-12</v>
      </c>
      <c r="CW143" s="22">
        <f t="shared" si="121"/>
        <v>6.6746200022902298E-12</v>
      </c>
      <c r="CX143" s="60">
        <f t="shared" si="122"/>
        <v>293.33333333333997</v>
      </c>
      <c r="CY143" s="60">
        <f ca="1">AVERAGE(OFFSET($CX$3,0,0,'Données projet'!$E$13+1,1))-AVERAGE(OFFSET($H$3,0,0,'Données projet'!$E$13+1,1))</f>
        <v>285.59863510278109</v>
      </c>
      <c r="CZ143" s="60">
        <f t="shared" si="150"/>
        <v>190.4880882944471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-5.1159076974727213E-13</v>
      </c>
      <c r="DP143" s="18">
        <f>DO143*VLOOKUP('Données projet'!$B$14,Paramètres!$A$1:$I$89,3,0)*VLOOKUP('Données projet'!$B$14,Paramètres!$A$1:$I$89,5,0)</f>
        <v>-5.3471467253984886E-13</v>
      </c>
      <c r="DQ143" s="14" t="e">
        <f t="shared" si="151"/>
        <v>#NUM!</v>
      </c>
      <c r="DR143" s="22" t="e">
        <f t="shared" si="124"/>
        <v>#NUM!</v>
      </c>
      <c r="DS143" s="60" t="e">
        <f t="shared" si="125"/>
        <v>#NUM!</v>
      </c>
      <c r="DT143" s="60">
        <f ca="1">AVERAGE(OFFSET($DS$3,0,0,'Données projet'!$E$14+1,1))-AVERAGE(OFFSET($H$3,0,0,'Données projet'!$E$14+1,1))</f>
        <v>490.80835580536689</v>
      </c>
      <c r="DU143" s="60">
        <f t="shared" si="152"/>
        <v>302.12261539953789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0.20192222521757738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0.20192222521757738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-1.7053025658242404E-13</v>
      </c>
      <c r="EK143" s="18">
        <f>EJ143*VLOOKUP('Données projet'!$B$15,Paramètres!$A$1:$I$89,3,0)*VLOOKUP('Données projet'!$B$15,Paramètres!$A$1:$I$89,5,0)</f>
        <v>-1.4897523215040567E-13</v>
      </c>
      <c r="EL143" s="14" t="e">
        <f t="shared" si="153"/>
        <v>#NUM!</v>
      </c>
      <c r="EM143" s="22" t="e">
        <f t="shared" si="127"/>
        <v>#NUM!</v>
      </c>
      <c r="EN143" s="60" t="e">
        <f t="shared" si="128"/>
        <v>#NUM!</v>
      </c>
      <c r="EO143" s="60">
        <f ca="1">AVERAGE(OFFSET($EN$3,0,0,'Données projet'!$E$15+1,1))-AVERAGE(OFFSET($H$3,0,0,'Données projet'!$E$15+1,1))</f>
        <v>339.58437495284466</v>
      </c>
      <c r="EP143" s="60">
        <f t="shared" si="154"/>
        <v>371.26234252426531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0.324510953327109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0.324510953327109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5.6843418860808015E-14</v>
      </c>
      <c r="FF143" s="18">
        <f>FE143*VLOOKUP('Données projet'!$B$16,Paramètres!$A$1:$I$89,3,0)*VLOOKUP('Données projet'!$B$16,Paramètres!$A$1:$I$89,5,0)</f>
        <v>3.813056537183002E-14</v>
      </c>
      <c r="FG143" s="14">
        <f t="shared" si="155"/>
        <v>6.4086286045526829E-13</v>
      </c>
      <c r="FH143" s="22">
        <f t="shared" si="130"/>
        <v>1.1825802166488628E-12</v>
      </c>
      <c r="FI143" s="60">
        <f t="shared" si="131"/>
        <v>293.33333333333451</v>
      </c>
      <c r="FJ143" s="60">
        <f ca="1">AVERAGE(OFFSET($FI$3,0,0,'Données projet'!$E$16+1,1))-AVERAGE(OFFSET($H$3,0,0,'Données projet'!$E$16+1,1))</f>
        <v>261.34571165681393</v>
      </c>
      <c r="FK143" s="60">
        <f t="shared" si="156"/>
        <v>207.9851454455669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8.5265128291212022E-14</v>
      </c>
      <c r="GA143" s="18">
        <f>FZ143*VLOOKUP('Données projet'!$B$17,Paramètres!$A$1:$I$89,3,0)*VLOOKUP('Données projet'!$B$17,Paramètres!$A$1:$I$89,5,0)</f>
        <v>7.7147888077888636E-14</v>
      </c>
      <c r="GB143" s="14">
        <f t="shared" si="157"/>
        <v>1.19451494619564E-12</v>
      </c>
      <c r="GC143" s="22">
        <f t="shared" si="133"/>
        <v>2.2148127696930623E-12</v>
      </c>
      <c r="GD143" s="60">
        <f t="shared" si="134"/>
        <v>293.33333333333553</v>
      </c>
      <c r="GE143" s="60">
        <f ca="1">AVERAGE(OFFSET($GD$3,0,0,'Données projet'!$E$17+1,1))-AVERAGE(OFFSET($H$3,0,0,'Données projet'!$E$17+1,1))</f>
        <v>195.57390574886637</v>
      </c>
      <c r="GF143" s="60">
        <f t="shared" si="158"/>
        <v>270.42511985134007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2.7177948536251908E-2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2.7177948536251908E-2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-1.7053025658242404E-13</v>
      </c>
      <c r="GV143" s="18">
        <f>GU143*VLOOKUP('Données projet'!$B$18,Paramètres!$A$1:$I$89,3,0)*VLOOKUP('Données projet'!$B$18,Paramètres!$A$1:$I$89,5,0)</f>
        <v>-1.3567387213697657E-13</v>
      </c>
      <c r="GW143" s="14" t="e">
        <f t="shared" si="159"/>
        <v>#NUM!</v>
      </c>
      <c r="GX143" s="22" t="e">
        <f t="shared" si="136"/>
        <v>#NUM!</v>
      </c>
      <c r="GY143" s="60" t="e">
        <f t="shared" si="137"/>
        <v>#NUM!</v>
      </c>
      <c r="GZ143" s="60">
        <f ca="1">AVERAGE(OFFSET($GY$3,0,0,'Données projet'!$E$18+1,1))-AVERAGE(OFFSET($H$3,0,0,'Données projet'!$E$18+1,1))</f>
        <v>312.53381881960331</v>
      </c>
      <c r="HA143" s="60">
        <f t="shared" si="160"/>
        <v>342.06887933351783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0.29553676106575993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0.29553676106575993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8">
        <f t="shared" si="110"/>
        <v>256.66666666666669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-2.8421709430404007E-13</v>
      </c>
      <c r="O144" s="14">
        <f>N144*VLOOKUP('Données projet'!$B$9,Paramètres!$A$1:$I$89,3,0)*VLOOKUP('Données projet'!$B$9,Paramètres!$A$1:$I$89,5,0)</f>
        <v>-1.69961822393816E-13</v>
      </c>
      <c r="P144" s="14" t="e">
        <f t="shared" si="141"/>
        <v>#NUM!</v>
      </c>
      <c r="Q144" s="22" t="e">
        <f t="shared" si="108"/>
        <v>#NUM!</v>
      </c>
      <c r="R144" s="60" t="e">
        <f t="shared" si="109"/>
        <v>#NUM!</v>
      </c>
      <c r="S144" s="60">
        <f ca="1">AVERAGE(OFFSET($R$3,0,0,'Données projet'!$E$9+1,1))-AVERAGE(OFFSET($H$3,0,0,'Données projet'!$E$9+1,1))</f>
        <v>289.2405918938332</v>
      </c>
      <c r="T144" s="60">
        <f t="shared" si="142"/>
        <v>229.06617320689008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0.61546706574878007</v>
      </c>
      <c r="AA144" s="23">
        <f>EXP(-LN(2)/25)*AA143+(1-EXP(-LN(2)/25))/(LN(2)/25)*Calculateur!V144*Calculateur!X144*VLOOKUP('Données projet'!$B$9,Paramètres!$A$1:$I$89,3,0)*0.475*44/12</f>
        <v>0.97154919982487764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1.5870162655736577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1.3</v>
      </c>
      <c r="AI144" s="14">
        <f>IF('Données projet'!$A$62&gt;35,AI143+AH144-AQ143,IF(A144&lt;'Données projet'!$A$62,$AF$205^A144,IF(A144='Données projet'!$A$62,'Données projet'!$B$62,AI143+AH144-AQ143)))</f>
        <v>276.79999999999956</v>
      </c>
      <c r="AJ144" s="14">
        <f>AI144*VLOOKUP('Données projet'!$B$10,Paramètres!$A$1:$I$89,3,0)*VLOOKUP('Données projet'!$B$10,Paramètres!$A$1:$I$89,5,0)</f>
        <v>280.67519999999956</v>
      </c>
      <c r="AK144" s="14">
        <f t="shared" si="143"/>
        <v>67.109678043026435</v>
      </c>
      <c r="AL144" s="22">
        <f t="shared" si="112"/>
        <v>605.72532925827022</v>
      </c>
      <c r="AM144" s="60">
        <f t="shared" si="113"/>
        <v>899.05866259160348</v>
      </c>
      <c r="AN144" s="60">
        <f ca="1">AVERAGE(OFFSET($AM$3,0,0,'Données projet'!$E$10+1,1))-AVERAGE(OFFSET($H$3,0,0,'Données projet'!$E$10+1,1))</f>
        <v>474.89273620758723</v>
      </c>
      <c r="AO144" s="60">
        <f t="shared" si="144"/>
        <v>254.25036207346591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-2.2737367544323206E-13</v>
      </c>
      <c r="BE144" s="14">
        <f>BD144*VLOOKUP('Données projet'!$B$11,Paramètres!$A$1:$I$89,3,0)*VLOOKUP('Données projet'!$B$11,Paramètres!$A$1:$I$89,5,0)</f>
        <v>-1.3596945791505279E-13</v>
      </c>
      <c r="BF144" s="14" t="e">
        <f t="shared" si="145"/>
        <v>#NUM!</v>
      </c>
      <c r="BG144" s="22" t="e">
        <f t="shared" si="115"/>
        <v>#NUM!</v>
      </c>
      <c r="BH144" s="60" t="e">
        <f t="shared" si="116"/>
        <v>#NUM!</v>
      </c>
      <c r="BI144" s="60">
        <f ca="1">AVERAGE(OFFSET($BH$3,0,0,'Données projet'!$E$11+1,1))-AVERAGE(OFFSET($H$3,0,0,'Données projet'!$E$11+1,1))</f>
        <v>260.05715565502118</v>
      </c>
      <c r="BJ144" s="60">
        <f t="shared" si="146"/>
        <v>269.95556918835911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0.98504943111330023</v>
      </c>
      <c r="BR144" s="23">
        <f>EXP(-LN(2)/2)*BR143+(1-EXP(-LN(2)/2))/(LN(2)/2)*BL144*BO144*VLOOKUP('Données projet'!$B$11,Paramètres!$A$1:$I$89,3,0)*0.475*44/12</f>
        <v>2.5878172341114092E-16</v>
      </c>
      <c r="BS144" s="24">
        <f t="shared" si="117"/>
        <v>0.98504943111330046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2.2737367544323206E-13</v>
      </c>
      <c r="BZ144" s="14">
        <f>BY144*VLOOKUP('Données projet'!$B$12,Paramètres!$A$1:$I$89,3,0)*VLOOKUP('Données projet'!$B$12,Paramètres!$A$1:$I$89,5,0)</f>
        <v>1.2710188457276673E-13</v>
      </c>
      <c r="CA144" s="14">
        <f t="shared" si="147"/>
        <v>1.856866851063998E-12</v>
      </c>
      <c r="CB144" s="22">
        <f t="shared" si="118"/>
        <v>3.4554122145673649E-12</v>
      </c>
      <c r="CC144" s="60">
        <f t="shared" si="119"/>
        <v>293.33333333333678</v>
      </c>
      <c r="CD144" s="60">
        <f ca="1">AVERAGE(OFFSET($CC$3,0,0,'Données projet'!$E$12+1,1))-AVERAGE(OFFSET($H$3,0,0,'Données projet'!$E$12+1,1))</f>
        <v>323.98185264074681</v>
      </c>
      <c r="CE144" s="60">
        <f t="shared" si="148"/>
        <v>301.22207291854005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0.20155500451659192</v>
      </c>
      <c r="CM144" s="23">
        <f>EXP(-LN(2)/2)*CM143+(1-EXP(-LN(2)/2))/(LN(2)/2)*CG144*CJ144*VLOOKUP('Données projet'!$B$12,Paramètres!$A$1:$I$89,3,0)*0.475*44/12</f>
        <v>3.1637533842543465E-16</v>
      </c>
      <c r="CN144" s="24">
        <f t="shared" si="120"/>
        <v>0.20155500451659222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5.6843418860808015E-13</v>
      </c>
      <c r="CU144" s="18">
        <f>CT144*VLOOKUP('Données projet'!$B$13,Paramètres!$A$1:$I$89,3,0)*VLOOKUP('Données projet'!$B$13,Paramètres!$A$1:$I$89,5,0)</f>
        <v>2.6602720026858149E-13</v>
      </c>
      <c r="CV144" s="14">
        <f t="shared" si="149"/>
        <v>3.5662905043956649E-12</v>
      </c>
      <c r="CW144" s="22">
        <f t="shared" si="121"/>
        <v>6.6746200022902298E-12</v>
      </c>
      <c r="CX144" s="60">
        <f t="shared" si="122"/>
        <v>293.33333333333997</v>
      </c>
      <c r="CY144" s="60">
        <f ca="1">AVERAGE(OFFSET($CX$3,0,0,'Données projet'!$E$13+1,1))-AVERAGE(OFFSET($H$3,0,0,'Données projet'!$E$13+1,1))</f>
        <v>285.59863510278109</v>
      </c>
      <c r="CZ144" s="60">
        <f t="shared" si="150"/>
        <v>190.4880882944471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-5.1159076974727213E-13</v>
      </c>
      <c r="DP144" s="18">
        <f>DO144*VLOOKUP('Données projet'!$B$14,Paramètres!$A$1:$I$89,3,0)*VLOOKUP('Données projet'!$B$14,Paramètres!$A$1:$I$89,5,0)</f>
        <v>-5.3471467253984886E-13</v>
      </c>
      <c r="DQ144" s="14" t="e">
        <f t="shared" si="151"/>
        <v>#NUM!</v>
      </c>
      <c r="DR144" s="22" t="e">
        <f t="shared" si="124"/>
        <v>#NUM!</v>
      </c>
      <c r="DS144" s="60" t="e">
        <f t="shared" si="125"/>
        <v>#NUM!</v>
      </c>
      <c r="DT144" s="60">
        <f ca="1">AVERAGE(OFFSET($DS$3,0,0,'Données projet'!$E$14+1,1))-AVERAGE(OFFSET($H$3,0,0,'Données projet'!$E$14+1,1))</f>
        <v>490.80835580536689</v>
      </c>
      <c r="DU144" s="60">
        <f t="shared" si="152"/>
        <v>302.12261539953789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0.19796265354145701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0.19796265354145701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-1.7053025658242404E-13</v>
      </c>
      <c r="EK144" s="18">
        <f>EJ144*VLOOKUP('Données projet'!$B$15,Paramètres!$A$1:$I$89,3,0)*VLOOKUP('Données projet'!$B$15,Paramètres!$A$1:$I$89,5,0)</f>
        <v>-1.4897523215040567E-13</v>
      </c>
      <c r="EL144" s="14" t="e">
        <f t="shared" si="153"/>
        <v>#NUM!</v>
      </c>
      <c r="EM144" s="22" t="e">
        <f t="shared" si="127"/>
        <v>#NUM!</v>
      </c>
      <c r="EN144" s="60" t="e">
        <f t="shared" si="128"/>
        <v>#NUM!</v>
      </c>
      <c r="EO144" s="60">
        <f ca="1">AVERAGE(OFFSET($EN$3,0,0,'Données projet'!$E$15+1,1))-AVERAGE(OFFSET($H$3,0,0,'Données projet'!$E$15+1,1))</f>
        <v>339.58437495284466</v>
      </c>
      <c r="EP144" s="60">
        <f t="shared" si="154"/>
        <v>371.26234252426531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0.31814749146450172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0.31814749146450172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5.6843418860808015E-14</v>
      </c>
      <c r="FF144" s="18">
        <f>FE144*VLOOKUP('Données projet'!$B$16,Paramètres!$A$1:$I$89,3,0)*VLOOKUP('Données projet'!$B$16,Paramètres!$A$1:$I$89,5,0)</f>
        <v>3.813056537183002E-14</v>
      </c>
      <c r="FG144" s="14">
        <f t="shared" si="155"/>
        <v>6.4086286045526829E-13</v>
      </c>
      <c r="FH144" s="22">
        <f t="shared" si="130"/>
        <v>1.1825802166488628E-12</v>
      </c>
      <c r="FI144" s="60">
        <f t="shared" si="131"/>
        <v>293.33333333333451</v>
      </c>
      <c r="FJ144" s="60">
        <f ca="1">AVERAGE(OFFSET($FI$3,0,0,'Données projet'!$E$16+1,1))-AVERAGE(OFFSET($H$3,0,0,'Données projet'!$E$16+1,1))</f>
        <v>261.34571165681393</v>
      </c>
      <c r="FK144" s="60">
        <f t="shared" si="156"/>
        <v>207.9851454455669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8.5265128291212022E-14</v>
      </c>
      <c r="GA144" s="18">
        <f>FZ144*VLOOKUP('Données projet'!$B$17,Paramètres!$A$1:$I$89,3,0)*VLOOKUP('Données projet'!$B$17,Paramètres!$A$1:$I$89,5,0)</f>
        <v>7.7147888077888636E-14</v>
      </c>
      <c r="GB144" s="14">
        <f t="shared" si="157"/>
        <v>1.19451494619564E-12</v>
      </c>
      <c r="GC144" s="22">
        <f t="shared" si="133"/>
        <v>2.2148127696930623E-12</v>
      </c>
      <c r="GD144" s="60">
        <f t="shared" si="134"/>
        <v>293.33333333333553</v>
      </c>
      <c r="GE144" s="60">
        <f ca="1">AVERAGE(OFFSET($GD$3,0,0,'Données projet'!$E$17+1,1))-AVERAGE(OFFSET($H$3,0,0,'Données projet'!$E$17+1,1))</f>
        <v>195.57390574886637</v>
      </c>
      <c r="GF144" s="60">
        <f t="shared" si="158"/>
        <v>270.42511985134007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2.6645005542367782E-2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2.6645005542367782E-2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-1.7053025658242404E-13</v>
      </c>
      <c r="GV144" s="18">
        <f>GU144*VLOOKUP('Données projet'!$B$18,Paramètres!$A$1:$I$89,3,0)*VLOOKUP('Données projet'!$B$18,Paramètres!$A$1:$I$89,5,0)</f>
        <v>-1.3567387213697657E-13</v>
      </c>
      <c r="GW144" s="14" t="e">
        <f t="shared" si="159"/>
        <v>#NUM!</v>
      </c>
      <c r="GX144" s="22" t="e">
        <f t="shared" si="136"/>
        <v>#NUM!</v>
      </c>
      <c r="GY144" s="60" t="e">
        <f t="shared" si="137"/>
        <v>#NUM!</v>
      </c>
      <c r="GZ144" s="60">
        <f ca="1">AVERAGE(OFFSET($GY$3,0,0,'Données projet'!$E$18+1,1))-AVERAGE(OFFSET($H$3,0,0,'Données projet'!$E$18+1,1))</f>
        <v>312.53381881960331</v>
      </c>
      <c r="HA144" s="60">
        <f t="shared" si="160"/>
        <v>342.06887933351783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0.28974146544088547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0.28974146544088547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8">
        <f t="shared" si="110"/>
        <v>256.66666666666669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-2.8421709430404007E-13</v>
      </c>
      <c r="O145" s="14">
        <f>N145*VLOOKUP('Données projet'!$B$9,Paramètres!$A$1:$I$89,3,0)*VLOOKUP('Données projet'!$B$9,Paramètres!$A$1:$I$89,5,0)</f>
        <v>-1.69961822393816E-13</v>
      </c>
      <c r="P145" s="14" t="e">
        <f t="shared" si="141"/>
        <v>#NUM!</v>
      </c>
      <c r="Q145" s="22" t="e">
        <f t="shared" si="108"/>
        <v>#NUM!</v>
      </c>
      <c r="R145" s="60" t="e">
        <f t="shared" si="109"/>
        <v>#NUM!</v>
      </c>
      <c r="S145" s="60">
        <f ca="1">AVERAGE(OFFSET($R$3,0,0,'Données projet'!$E$9+1,1))-AVERAGE(OFFSET($H$3,0,0,'Données projet'!$E$9+1,1))</f>
        <v>289.2405918938332</v>
      </c>
      <c r="T145" s="60">
        <f t="shared" si="142"/>
        <v>229.06617320689008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0.6033981319872892</v>
      </c>
      <c r="AA145" s="23">
        <f>EXP(-LN(2)/25)*AA144+(1-EXP(-LN(2)/25))/(LN(2)/25)*Calculateur!V145*Calculateur!X145*VLOOKUP('Données projet'!$B$9,Paramètres!$A$1:$I$89,3,0)*0.475*44/12</f>
        <v>0.9449821358641145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1.5483802678514036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1.3</v>
      </c>
      <c r="AI145" s="14">
        <f>IF('Données projet'!$A$62&gt;35,AI144+AH145-AQ144,IF(A145&lt;'Données projet'!$A$62,$AF$205^A145,IF(A145='Données projet'!$A$62,'Données projet'!$B$62,AI144+AH145-AQ144)))</f>
        <v>278.09999999999957</v>
      </c>
      <c r="AJ145" s="14">
        <f>AI145*VLOOKUP('Données projet'!$B$10,Paramètres!$A$1:$I$89,3,0)*VLOOKUP('Données projet'!$B$10,Paramètres!$A$1:$I$89,5,0)</f>
        <v>281.99339999999961</v>
      </c>
      <c r="AK145" s="14">
        <f t="shared" si="143"/>
        <v>67.388097518253133</v>
      </c>
      <c r="AL145" s="22">
        <f t="shared" si="112"/>
        <v>608.50610817762345</v>
      </c>
      <c r="AM145" s="60">
        <f t="shared" si="113"/>
        <v>901.8394415109567</v>
      </c>
      <c r="AN145" s="60">
        <f ca="1">AVERAGE(OFFSET($AM$3,0,0,'Données projet'!$E$10+1,1))-AVERAGE(OFFSET($H$3,0,0,'Données projet'!$E$10+1,1))</f>
        <v>474.89273620758723</v>
      </c>
      <c r="AO145" s="60">
        <f t="shared" si="144"/>
        <v>254.25036207346591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-2.2737367544323206E-13</v>
      </c>
      <c r="BE145" s="14">
        <f>BD145*VLOOKUP('Données projet'!$B$11,Paramètres!$A$1:$I$89,3,0)*VLOOKUP('Données projet'!$B$11,Paramètres!$A$1:$I$89,5,0)</f>
        <v>-1.3596945791505279E-13</v>
      </c>
      <c r="BF145" s="14" t="e">
        <f t="shared" si="145"/>
        <v>#NUM!</v>
      </c>
      <c r="BG145" s="22" t="e">
        <f t="shared" si="115"/>
        <v>#NUM!</v>
      </c>
      <c r="BH145" s="60" t="e">
        <f t="shared" si="116"/>
        <v>#NUM!</v>
      </c>
      <c r="BI145" s="60">
        <f ca="1">AVERAGE(OFFSET($BH$3,0,0,'Données projet'!$E$11+1,1))-AVERAGE(OFFSET($H$3,0,0,'Données projet'!$E$11+1,1))</f>
        <v>260.05715565502118</v>
      </c>
      <c r="BJ145" s="60">
        <f t="shared" si="146"/>
        <v>269.95556918835911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0.95811320261800881</v>
      </c>
      <c r="BR145" s="23">
        <f>EXP(-LN(2)/2)*BR144+(1-EXP(-LN(2)/2))/(LN(2)/2)*BL145*BO145*VLOOKUP('Données projet'!$B$11,Paramètres!$A$1:$I$89,3,0)*0.475*44/12</f>
        <v>1.8298631147115929E-16</v>
      </c>
      <c r="BS145" s="24">
        <f t="shared" si="117"/>
        <v>0.95811320261800903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2.2737367544323206E-13</v>
      </c>
      <c r="BZ145" s="14">
        <f>BY145*VLOOKUP('Données projet'!$B$12,Paramètres!$A$1:$I$89,3,0)*VLOOKUP('Données projet'!$B$12,Paramètres!$A$1:$I$89,5,0)</f>
        <v>1.2710188457276673E-13</v>
      </c>
      <c r="CA145" s="14">
        <f t="shared" si="147"/>
        <v>1.856866851063998E-12</v>
      </c>
      <c r="CB145" s="22">
        <f t="shared" si="118"/>
        <v>3.4554122145673649E-12</v>
      </c>
      <c r="CC145" s="60">
        <f t="shared" si="119"/>
        <v>293.33333333333678</v>
      </c>
      <c r="CD145" s="60">
        <f ca="1">AVERAGE(OFFSET($CC$3,0,0,'Données projet'!$E$12+1,1))-AVERAGE(OFFSET($H$3,0,0,'Données projet'!$E$12+1,1))</f>
        <v>323.98185264074681</v>
      </c>
      <c r="CE145" s="60">
        <f t="shared" si="148"/>
        <v>301.22207291854005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0.19604347231876867</v>
      </c>
      <c r="CM145" s="23">
        <f>EXP(-LN(2)/2)*CM144+(1-EXP(-LN(2)/2))/(LN(2)/2)*CG145*CJ145*VLOOKUP('Données projet'!$B$12,Paramètres!$A$1:$I$89,3,0)*0.475*44/12</f>
        <v>2.2371114720081373E-16</v>
      </c>
      <c r="CN145" s="24">
        <f t="shared" si="120"/>
        <v>0.1960434723187689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5.6843418860808015E-13</v>
      </c>
      <c r="CU145" s="18">
        <f>CT145*VLOOKUP('Données projet'!$B$13,Paramètres!$A$1:$I$89,3,0)*VLOOKUP('Données projet'!$B$13,Paramètres!$A$1:$I$89,5,0)</f>
        <v>2.6602720026858149E-13</v>
      </c>
      <c r="CV145" s="14">
        <f t="shared" si="149"/>
        <v>3.5662905043956649E-12</v>
      </c>
      <c r="CW145" s="22">
        <f t="shared" si="121"/>
        <v>6.6746200022902298E-12</v>
      </c>
      <c r="CX145" s="60">
        <f t="shared" si="122"/>
        <v>293.33333333333997</v>
      </c>
      <c r="CY145" s="60">
        <f ca="1">AVERAGE(OFFSET($CX$3,0,0,'Données projet'!$E$13+1,1))-AVERAGE(OFFSET($H$3,0,0,'Données projet'!$E$13+1,1))</f>
        <v>285.59863510278109</v>
      </c>
      <c r="CZ145" s="60">
        <f t="shared" si="150"/>
        <v>190.4880882944471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-5.1159076974727213E-13</v>
      </c>
      <c r="DP145" s="18">
        <f>DO145*VLOOKUP('Données projet'!$B$14,Paramètres!$A$1:$I$89,3,0)*VLOOKUP('Données projet'!$B$14,Paramètres!$A$1:$I$89,5,0)</f>
        <v>-5.3471467253984886E-13</v>
      </c>
      <c r="DQ145" s="14" t="e">
        <f t="shared" si="151"/>
        <v>#NUM!</v>
      </c>
      <c r="DR145" s="22" t="e">
        <f t="shared" si="124"/>
        <v>#NUM!</v>
      </c>
      <c r="DS145" s="60" t="e">
        <f t="shared" si="125"/>
        <v>#NUM!</v>
      </c>
      <c r="DT145" s="60">
        <f ca="1">AVERAGE(OFFSET($DS$3,0,0,'Données projet'!$E$14+1,1))-AVERAGE(OFFSET($H$3,0,0,'Données projet'!$E$14+1,1))</f>
        <v>490.80835580536689</v>
      </c>
      <c r="DU145" s="60">
        <f t="shared" si="152"/>
        <v>302.12261539953789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0.19408072665080509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0.19408072665080509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-1.7053025658242404E-13</v>
      </c>
      <c r="EK145" s="18">
        <f>EJ145*VLOOKUP('Données projet'!$B$15,Paramètres!$A$1:$I$89,3,0)*VLOOKUP('Données projet'!$B$15,Paramètres!$A$1:$I$89,5,0)</f>
        <v>-1.4897523215040567E-13</v>
      </c>
      <c r="EL145" s="14" t="e">
        <f t="shared" si="153"/>
        <v>#NUM!</v>
      </c>
      <c r="EM145" s="22" t="e">
        <f t="shared" si="127"/>
        <v>#NUM!</v>
      </c>
      <c r="EN145" s="60" t="e">
        <f t="shared" si="128"/>
        <v>#NUM!</v>
      </c>
      <c r="EO145" s="60">
        <f ca="1">AVERAGE(OFFSET($EN$3,0,0,'Données projet'!$E$15+1,1))-AVERAGE(OFFSET($H$3,0,0,'Données projet'!$E$15+1,1))</f>
        <v>339.58437495284466</v>
      </c>
      <c r="EP145" s="60">
        <f t="shared" si="154"/>
        <v>371.26234252426531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0.3119088132076917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0.3119088132076917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5.6843418860808015E-14</v>
      </c>
      <c r="FF145" s="18">
        <f>FE145*VLOOKUP('Données projet'!$B$16,Paramètres!$A$1:$I$89,3,0)*VLOOKUP('Données projet'!$B$16,Paramètres!$A$1:$I$89,5,0)</f>
        <v>3.813056537183002E-14</v>
      </c>
      <c r="FG145" s="14">
        <f t="shared" si="155"/>
        <v>6.4086286045526829E-13</v>
      </c>
      <c r="FH145" s="22">
        <f t="shared" si="130"/>
        <v>1.1825802166488628E-12</v>
      </c>
      <c r="FI145" s="60">
        <f t="shared" si="131"/>
        <v>293.33333333333451</v>
      </c>
      <c r="FJ145" s="60">
        <f ca="1">AVERAGE(OFFSET($FI$3,0,0,'Données projet'!$E$16+1,1))-AVERAGE(OFFSET($H$3,0,0,'Données projet'!$E$16+1,1))</f>
        <v>261.34571165681393</v>
      </c>
      <c r="FK145" s="60">
        <f t="shared" si="156"/>
        <v>207.9851454455669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8.5265128291212022E-14</v>
      </c>
      <c r="GA145" s="18">
        <f>FZ145*VLOOKUP('Données projet'!$B$17,Paramètres!$A$1:$I$89,3,0)*VLOOKUP('Données projet'!$B$17,Paramètres!$A$1:$I$89,5,0)</f>
        <v>7.7147888077888636E-14</v>
      </c>
      <c r="GB145" s="14">
        <f t="shared" si="157"/>
        <v>1.19451494619564E-12</v>
      </c>
      <c r="GC145" s="22">
        <f t="shared" si="133"/>
        <v>2.2148127696930623E-12</v>
      </c>
      <c r="GD145" s="60">
        <f t="shared" si="134"/>
        <v>293.33333333333553</v>
      </c>
      <c r="GE145" s="60">
        <f ca="1">AVERAGE(OFFSET($GD$3,0,0,'Données projet'!$E$17+1,1))-AVERAGE(OFFSET($H$3,0,0,'Données projet'!$E$17+1,1))</f>
        <v>195.57390574886637</v>
      </c>
      <c r="GF145" s="60">
        <f t="shared" si="158"/>
        <v>270.42511985134007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2.6122513235530595E-2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2.6122513235530595E-2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-1.7053025658242404E-13</v>
      </c>
      <c r="GV145" s="18">
        <f>GU145*VLOOKUP('Données projet'!$B$18,Paramètres!$A$1:$I$89,3,0)*VLOOKUP('Données projet'!$B$18,Paramètres!$A$1:$I$89,5,0)</f>
        <v>-1.3567387213697657E-13</v>
      </c>
      <c r="GW145" s="14" t="e">
        <f t="shared" si="159"/>
        <v>#NUM!</v>
      </c>
      <c r="GX145" s="22" t="e">
        <f t="shared" si="136"/>
        <v>#NUM!</v>
      </c>
      <c r="GY145" s="60" t="e">
        <f t="shared" si="137"/>
        <v>#NUM!</v>
      </c>
      <c r="GZ145" s="60">
        <f ca="1">AVERAGE(OFFSET($GY$3,0,0,'Données projet'!$E$18+1,1))-AVERAGE(OFFSET($H$3,0,0,'Données projet'!$E$18+1,1))</f>
        <v>312.53381881960331</v>
      </c>
      <c r="HA145" s="60">
        <f t="shared" si="160"/>
        <v>342.06887933351783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0.2840598120284335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0.2840598120284335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8">
        <f t="shared" si="110"/>
        <v>256.66666666666669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-2.8421709430404007E-13</v>
      </c>
      <c r="O146" s="14">
        <f>N146*VLOOKUP('Données projet'!$B$9,Paramètres!$A$1:$I$89,3,0)*VLOOKUP('Données projet'!$B$9,Paramètres!$A$1:$I$89,5,0)</f>
        <v>-1.69961822393816E-13</v>
      </c>
      <c r="P146" s="14" t="e">
        <f t="shared" si="141"/>
        <v>#NUM!</v>
      </c>
      <c r="Q146" s="22" t="e">
        <f t="shared" si="108"/>
        <v>#NUM!</v>
      </c>
      <c r="R146" s="60" t="e">
        <f t="shared" si="109"/>
        <v>#NUM!</v>
      </c>
      <c r="S146" s="60">
        <f ca="1">AVERAGE(OFFSET($R$3,0,0,'Données projet'!$E$9+1,1))-AVERAGE(OFFSET($H$3,0,0,'Données projet'!$E$9+1,1))</f>
        <v>289.2405918938332</v>
      </c>
      <c r="T146" s="60">
        <f t="shared" si="142"/>
        <v>229.06617320689008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0.59156586265553834</v>
      </c>
      <c r="AA146" s="23">
        <f>EXP(-LN(2)/25)*AA145+(1-EXP(-LN(2)/25))/(LN(2)/25)*Calculateur!V146*Calculateur!X146*VLOOKUP('Données projet'!$B$9,Paramètres!$A$1:$I$89,3,0)*0.475*44/12</f>
        <v>0.9191415496644596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1.5107074123199979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1.3</v>
      </c>
      <c r="AI146" s="14">
        <f>IF('Données projet'!$A$62&gt;35,AI145+AH146-AQ145,IF(A146&lt;'Données projet'!$A$62,$AF$205^A146,IF(A146='Données projet'!$A$62,'Données projet'!$B$62,AI145+AH146-AQ145)))</f>
        <v>279.39999999999958</v>
      </c>
      <c r="AJ146" s="14">
        <f>AI146*VLOOKUP('Données projet'!$B$10,Paramètres!$A$1:$I$89,3,0)*VLOOKUP('Données projet'!$B$10,Paramètres!$A$1:$I$89,5,0)</f>
        <v>283.3115999999996</v>
      </c>
      <c r="AK146" s="14">
        <f t="shared" si="143"/>
        <v>67.666365540271215</v>
      </c>
      <c r="AL146" s="22">
        <f t="shared" si="112"/>
        <v>611.28662331597161</v>
      </c>
      <c r="AM146" s="60">
        <f t="shared" si="113"/>
        <v>904.61995664930487</v>
      </c>
      <c r="AN146" s="60">
        <f ca="1">AVERAGE(OFFSET($AM$3,0,0,'Données projet'!$E$10+1,1))-AVERAGE(OFFSET($H$3,0,0,'Données projet'!$E$10+1,1))</f>
        <v>474.89273620758723</v>
      </c>
      <c r="AO146" s="60">
        <f t="shared" si="144"/>
        <v>254.25036207346591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-2.2737367544323206E-13</v>
      </c>
      <c r="BE146" s="14">
        <f>BD146*VLOOKUP('Données projet'!$B$11,Paramètres!$A$1:$I$89,3,0)*VLOOKUP('Données projet'!$B$11,Paramètres!$A$1:$I$89,5,0)</f>
        <v>-1.3596945791505279E-13</v>
      </c>
      <c r="BF146" s="14" t="e">
        <f t="shared" si="145"/>
        <v>#NUM!</v>
      </c>
      <c r="BG146" s="22" t="e">
        <f t="shared" si="115"/>
        <v>#NUM!</v>
      </c>
      <c r="BH146" s="60" t="e">
        <f t="shared" si="116"/>
        <v>#NUM!</v>
      </c>
      <c r="BI146" s="60">
        <f ca="1">AVERAGE(OFFSET($BH$3,0,0,'Données projet'!$E$11+1,1))-AVERAGE(OFFSET($H$3,0,0,'Données projet'!$E$11+1,1))</f>
        <v>260.05715565502118</v>
      </c>
      <c r="BJ146" s="60">
        <f t="shared" si="146"/>
        <v>269.95556918835911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0.93191354670743587</v>
      </c>
      <c r="BR146" s="23">
        <f>EXP(-LN(2)/2)*BR145+(1-EXP(-LN(2)/2))/(LN(2)/2)*BL146*BO146*VLOOKUP('Données projet'!$B$11,Paramètres!$A$1:$I$89,3,0)*0.475*44/12</f>
        <v>1.2939086170557046E-16</v>
      </c>
      <c r="BS146" s="24">
        <f t="shared" si="117"/>
        <v>0.93191354670743598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2.2737367544323206E-13</v>
      </c>
      <c r="BZ146" s="14">
        <f>BY146*VLOOKUP('Données projet'!$B$12,Paramètres!$A$1:$I$89,3,0)*VLOOKUP('Données projet'!$B$12,Paramètres!$A$1:$I$89,5,0)</f>
        <v>1.2710188457276673E-13</v>
      </c>
      <c r="CA146" s="14">
        <f t="shared" si="147"/>
        <v>1.856866851063998E-12</v>
      </c>
      <c r="CB146" s="22">
        <f t="shared" si="118"/>
        <v>3.4554122145673649E-12</v>
      </c>
      <c r="CC146" s="60">
        <f t="shared" si="119"/>
        <v>293.33333333333678</v>
      </c>
      <c r="CD146" s="60">
        <f ca="1">AVERAGE(OFFSET($CC$3,0,0,'Données projet'!$E$12+1,1))-AVERAGE(OFFSET($H$3,0,0,'Données projet'!$E$12+1,1))</f>
        <v>323.98185264074681</v>
      </c>
      <c r="CE146" s="60">
        <f t="shared" si="148"/>
        <v>301.22207291854005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0.19068265325873379</v>
      </c>
      <c r="CM146" s="23">
        <f>EXP(-LN(2)/2)*CM145+(1-EXP(-LN(2)/2))/(LN(2)/2)*CG146*CJ146*VLOOKUP('Données projet'!$B$12,Paramètres!$A$1:$I$89,3,0)*0.475*44/12</f>
        <v>1.5818766921271732E-16</v>
      </c>
      <c r="CN146" s="24">
        <f t="shared" si="120"/>
        <v>0.19068265325873396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5.6843418860808015E-13</v>
      </c>
      <c r="CU146" s="18">
        <f>CT146*VLOOKUP('Données projet'!$B$13,Paramètres!$A$1:$I$89,3,0)*VLOOKUP('Données projet'!$B$13,Paramètres!$A$1:$I$89,5,0)</f>
        <v>2.6602720026858149E-13</v>
      </c>
      <c r="CV146" s="14">
        <f t="shared" si="149"/>
        <v>3.5662905043956649E-12</v>
      </c>
      <c r="CW146" s="22">
        <f t="shared" si="121"/>
        <v>6.6746200022902298E-12</v>
      </c>
      <c r="CX146" s="60">
        <f t="shared" si="122"/>
        <v>293.33333333333997</v>
      </c>
      <c r="CY146" s="60">
        <f ca="1">AVERAGE(OFFSET($CX$3,0,0,'Données projet'!$E$13+1,1))-AVERAGE(OFFSET($H$3,0,0,'Données projet'!$E$13+1,1))</f>
        <v>285.59863510278109</v>
      </c>
      <c r="CZ146" s="60">
        <f t="shared" si="150"/>
        <v>190.4880882944471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-5.1159076974727213E-13</v>
      </c>
      <c r="DP146" s="18">
        <f>DO146*VLOOKUP('Données projet'!$B$14,Paramètres!$A$1:$I$89,3,0)*VLOOKUP('Données projet'!$B$14,Paramètres!$A$1:$I$89,5,0)</f>
        <v>-5.3471467253984886E-13</v>
      </c>
      <c r="DQ146" s="14" t="e">
        <f t="shared" si="151"/>
        <v>#NUM!</v>
      </c>
      <c r="DR146" s="22" t="e">
        <f t="shared" si="124"/>
        <v>#NUM!</v>
      </c>
      <c r="DS146" s="60" t="e">
        <f t="shared" si="125"/>
        <v>#NUM!</v>
      </c>
      <c r="DT146" s="60">
        <f ca="1">AVERAGE(OFFSET($DS$3,0,0,'Données projet'!$E$14+1,1))-AVERAGE(OFFSET($H$3,0,0,'Données projet'!$E$14+1,1))</f>
        <v>490.80835580536689</v>
      </c>
      <c r="DU146" s="60">
        <f t="shared" si="152"/>
        <v>302.12261539953789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0.19027492197873724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0.19027492197873724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-1.7053025658242404E-13</v>
      </c>
      <c r="EK146" s="18">
        <f>EJ146*VLOOKUP('Données projet'!$B$15,Paramètres!$A$1:$I$89,3,0)*VLOOKUP('Données projet'!$B$15,Paramètres!$A$1:$I$89,5,0)</f>
        <v>-1.4897523215040567E-13</v>
      </c>
      <c r="EL146" s="14" t="e">
        <f t="shared" si="153"/>
        <v>#NUM!</v>
      </c>
      <c r="EM146" s="22" t="e">
        <f t="shared" si="127"/>
        <v>#NUM!</v>
      </c>
      <c r="EN146" s="60" t="e">
        <f t="shared" si="128"/>
        <v>#NUM!</v>
      </c>
      <c r="EO146" s="60">
        <f ca="1">AVERAGE(OFFSET($EN$3,0,0,'Données projet'!$E$15+1,1))-AVERAGE(OFFSET($H$3,0,0,'Données projet'!$E$15+1,1))</f>
        <v>339.58437495284466</v>
      </c>
      <c r="EP146" s="60">
        <f t="shared" si="154"/>
        <v>371.26234252426531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0.30579247162627976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0.30579247162627976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5.6843418860808015E-14</v>
      </c>
      <c r="FF146" s="18">
        <f>FE146*VLOOKUP('Données projet'!$B$16,Paramètres!$A$1:$I$89,3,0)*VLOOKUP('Données projet'!$B$16,Paramètres!$A$1:$I$89,5,0)</f>
        <v>3.813056537183002E-14</v>
      </c>
      <c r="FG146" s="14">
        <f t="shared" si="155"/>
        <v>6.4086286045526829E-13</v>
      </c>
      <c r="FH146" s="22">
        <f t="shared" si="130"/>
        <v>1.1825802166488628E-12</v>
      </c>
      <c r="FI146" s="60">
        <f t="shared" si="131"/>
        <v>293.33333333333451</v>
      </c>
      <c r="FJ146" s="60">
        <f ca="1">AVERAGE(OFFSET($FI$3,0,0,'Données projet'!$E$16+1,1))-AVERAGE(OFFSET($H$3,0,0,'Données projet'!$E$16+1,1))</f>
        <v>261.34571165681393</v>
      </c>
      <c r="FK146" s="60">
        <f t="shared" si="156"/>
        <v>207.9851454455669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8.5265128291212022E-14</v>
      </c>
      <c r="GA146" s="18">
        <f>FZ146*VLOOKUP('Données projet'!$B$17,Paramètres!$A$1:$I$89,3,0)*VLOOKUP('Données projet'!$B$17,Paramètres!$A$1:$I$89,5,0)</f>
        <v>7.7147888077888636E-14</v>
      </c>
      <c r="GB146" s="14">
        <f t="shared" si="157"/>
        <v>1.19451494619564E-12</v>
      </c>
      <c r="GC146" s="22">
        <f t="shared" si="133"/>
        <v>2.2148127696930623E-12</v>
      </c>
      <c r="GD146" s="60">
        <f t="shared" si="134"/>
        <v>293.33333333333553</v>
      </c>
      <c r="GE146" s="60">
        <f ca="1">AVERAGE(OFFSET($GD$3,0,0,'Données projet'!$E$17+1,1))-AVERAGE(OFFSET($H$3,0,0,'Données projet'!$E$17+1,1))</f>
        <v>195.57390574886637</v>
      </c>
      <c r="GF146" s="60">
        <f t="shared" si="158"/>
        <v>270.42511985134007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2.5610266684141646E-2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2.5610266684141646E-2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-1.7053025658242404E-13</v>
      </c>
      <c r="GV146" s="18">
        <f>GU146*VLOOKUP('Données projet'!$B$18,Paramètres!$A$1:$I$89,3,0)*VLOOKUP('Données projet'!$B$18,Paramètres!$A$1:$I$89,5,0)</f>
        <v>-1.3567387213697657E-13</v>
      </c>
      <c r="GW146" s="14" t="e">
        <f t="shared" si="159"/>
        <v>#NUM!</v>
      </c>
      <c r="GX146" s="22" t="e">
        <f t="shared" si="136"/>
        <v>#NUM!</v>
      </c>
      <c r="GY146" s="60" t="e">
        <f t="shared" si="137"/>
        <v>#NUM!</v>
      </c>
      <c r="GZ146" s="60">
        <f ca="1">AVERAGE(OFFSET($GY$3,0,0,'Données projet'!$E$18+1,1))-AVERAGE(OFFSET($H$3,0,0,'Données projet'!$E$18+1,1))</f>
        <v>312.53381881960331</v>
      </c>
      <c r="HA146" s="60">
        <f t="shared" si="160"/>
        <v>342.06887933351783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0.27848957237393329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0.27848957237393329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8">
        <f t="shared" si="110"/>
        <v>256.66666666666669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-2.8421709430404007E-13</v>
      </c>
      <c r="O147" s="14">
        <f>N147*VLOOKUP('Données projet'!$B$9,Paramètres!$A$1:$I$89,3,0)*VLOOKUP('Données projet'!$B$9,Paramètres!$A$1:$I$89,5,0)</f>
        <v>-1.69961822393816E-13</v>
      </c>
      <c r="P147" s="14" t="e">
        <f t="shared" si="141"/>
        <v>#NUM!</v>
      </c>
      <c r="Q147" s="22" t="e">
        <f t="shared" si="108"/>
        <v>#NUM!</v>
      </c>
      <c r="R147" s="60" t="e">
        <f t="shared" si="109"/>
        <v>#NUM!</v>
      </c>
      <c r="S147" s="60">
        <f ca="1">AVERAGE(OFFSET($R$3,0,0,'Données projet'!$E$9+1,1))-AVERAGE(OFFSET($H$3,0,0,'Données projet'!$E$9+1,1))</f>
        <v>289.2405918938332</v>
      </c>
      <c r="T147" s="60">
        <f t="shared" si="142"/>
        <v>229.06617320689008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0.57996561690841153</v>
      </c>
      <c r="AA147" s="23">
        <f>EXP(-LN(2)/25)*AA146+(1-EXP(-LN(2)/25))/(LN(2)/25)*Calculateur!V147*Calculateur!X147*VLOOKUP('Données projet'!$B$9,Paramètres!$A$1:$I$89,3,0)*0.475*44/12</f>
        <v>0.89400757565333155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1.473973192561743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1.3</v>
      </c>
      <c r="AI147" s="14">
        <f>IF('Données projet'!$A$62&gt;35,AI146+AH147-AQ146,IF(A147&lt;'Données projet'!$A$62,$AF$205^A147,IF(A147='Données projet'!$A$62,'Données projet'!$B$62,AI146+AH147-AQ146)))</f>
        <v>280.69999999999959</v>
      </c>
      <c r="AJ147" s="14">
        <f>AI147*VLOOKUP('Données projet'!$B$10,Paramètres!$A$1:$I$89,3,0)*VLOOKUP('Données projet'!$B$10,Paramètres!$A$1:$I$89,5,0)</f>
        <v>284.62979999999959</v>
      </c>
      <c r="AK147" s="14">
        <f t="shared" si="143"/>
        <v>67.944482895584372</v>
      </c>
      <c r="AL147" s="22">
        <f t="shared" si="112"/>
        <v>614.06687604314209</v>
      </c>
      <c r="AM147" s="60">
        <f t="shared" si="113"/>
        <v>907.40020937647546</v>
      </c>
      <c r="AN147" s="60">
        <f ca="1">AVERAGE(OFFSET($AM$3,0,0,'Données projet'!$E$10+1,1))-AVERAGE(OFFSET($H$3,0,0,'Données projet'!$E$10+1,1))</f>
        <v>474.89273620758723</v>
      </c>
      <c r="AO147" s="60">
        <f t="shared" si="144"/>
        <v>254.25036207346591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-2.2737367544323206E-13</v>
      </c>
      <c r="BE147" s="14">
        <f>BD147*VLOOKUP('Données projet'!$B$11,Paramètres!$A$1:$I$89,3,0)*VLOOKUP('Données projet'!$B$11,Paramètres!$A$1:$I$89,5,0)</f>
        <v>-1.3596945791505279E-13</v>
      </c>
      <c r="BF147" s="14" t="e">
        <f t="shared" si="145"/>
        <v>#NUM!</v>
      </c>
      <c r="BG147" s="22" t="e">
        <f t="shared" si="115"/>
        <v>#NUM!</v>
      </c>
      <c r="BH147" s="60" t="e">
        <f t="shared" si="116"/>
        <v>#NUM!</v>
      </c>
      <c r="BI147" s="60">
        <f ca="1">AVERAGE(OFFSET($BH$3,0,0,'Données projet'!$E$11+1,1))-AVERAGE(OFFSET($H$3,0,0,'Données projet'!$E$11+1,1))</f>
        <v>260.05715565502118</v>
      </c>
      <c r="BJ147" s="60">
        <f t="shared" si="146"/>
        <v>269.95556918835911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0.90643032176551752</v>
      </c>
      <c r="BR147" s="23">
        <f>EXP(-LN(2)/2)*BR146+(1-EXP(-LN(2)/2))/(LN(2)/2)*BL147*BO147*VLOOKUP('Données projet'!$B$11,Paramètres!$A$1:$I$89,3,0)*0.475*44/12</f>
        <v>9.1493155735579645E-17</v>
      </c>
      <c r="BS147" s="24">
        <f t="shared" si="117"/>
        <v>0.90643032176551763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2.2737367544323206E-13</v>
      </c>
      <c r="BZ147" s="14">
        <f>BY147*VLOOKUP('Données projet'!$B$12,Paramètres!$A$1:$I$89,3,0)*VLOOKUP('Données projet'!$B$12,Paramètres!$A$1:$I$89,5,0)</f>
        <v>1.2710188457276673E-13</v>
      </c>
      <c r="CA147" s="14">
        <f t="shared" si="147"/>
        <v>1.856866851063998E-12</v>
      </c>
      <c r="CB147" s="22">
        <f t="shared" si="118"/>
        <v>3.4554122145673649E-12</v>
      </c>
      <c r="CC147" s="60">
        <f t="shared" si="119"/>
        <v>293.33333333333678</v>
      </c>
      <c r="CD147" s="60">
        <f ca="1">AVERAGE(OFFSET($CC$3,0,0,'Données projet'!$E$12+1,1))-AVERAGE(OFFSET($H$3,0,0,'Données projet'!$E$12+1,1))</f>
        <v>323.98185264074681</v>
      </c>
      <c r="CE147" s="60">
        <f t="shared" si="148"/>
        <v>301.22207291854005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0.18546842607780878</v>
      </c>
      <c r="CM147" s="23">
        <f>EXP(-LN(2)/2)*CM146+(1-EXP(-LN(2)/2))/(LN(2)/2)*CG147*CJ147*VLOOKUP('Données projet'!$B$12,Paramètres!$A$1:$I$89,3,0)*0.475*44/12</f>
        <v>1.1185557360040687E-16</v>
      </c>
      <c r="CN147" s="24">
        <f t="shared" si="120"/>
        <v>0.18546842607780889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5.6843418860808015E-13</v>
      </c>
      <c r="CU147" s="18">
        <f>CT147*VLOOKUP('Données projet'!$B$13,Paramètres!$A$1:$I$89,3,0)*VLOOKUP('Données projet'!$B$13,Paramètres!$A$1:$I$89,5,0)</f>
        <v>2.6602720026858149E-13</v>
      </c>
      <c r="CV147" s="14">
        <f t="shared" si="149"/>
        <v>3.5662905043956649E-12</v>
      </c>
      <c r="CW147" s="22">
        <f t="shared" si="121"/>
        <v>6.6746200022902298E-12</v>
      </c>
      <c r="CX147" s="60">
        <f t="shared" si="122"/>
        <v>293.33333333333997</v>
      </c>
      <c r="CY147" s="60">
        <f ca="1">AVERAGE(OFFSET($CX$3,0,0,'Données projet'!$E$13+1,1))-AVERAGE(OFFSET($H$3,0,0,'Données projet'!$E$13+1,1))</f>
        <v>285.59863510278109</v>
      </c>
      <c r="CZ147" s="60">
        <f t="shared" si="150"/>
        <v>190.4880882944471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-5.1159076974727213E-13</v>
      </c>
      <c r="DP147" s="18">
        <f>DO147*VLOOKUP('Données projet'!$B$14,Paramètres!$A$1:$I$89,3,0)*VLOOKUP('Données projet'!$B$14,Paramètres!$A$1:$I$89,5,0)</f>
        <v>-5.3471467253984886E-13</v>
      </c>
      <c r="DQ147" s="14" t="e">
        <f t="shared" si="151"/>
        <v>#NUM!</v>
      </c>
      <c r="DR147" s="22" t="e">
        <f t="shared" si="124"/>
        <v>#NUM!</v>
      </c>
      <c r="DS147" s="60" t="e">
        <f t="shared" si="125"/>
        <v>#NUM!</v>
      </c>
      <c r="DT147" s="60">
        <f ca="1">AVERAGE(OFFSET($DS$3,0,0,'Données projet'!$E$14+1,1))-AVERAGE(OFFSET($H$3,0,0,'Données projet'!$E$14+1,1))</f>
        <v>490.80835580536689</v>
      </c>
      <c r="DU147" s="60">
        <f t="shared" si="152"/>
        <v>302.12261539953789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0.18654374681497701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0.18654374681497701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-1.7053025658242404E-13</v>
      </c>
      <c r="EK147" s="18">
        <f>EJ147*VLOOKUP('Données projet'!$B$15,Paramètres!$A$1:$I$89,3,0)*VLOOKUP('Données projet'!$B$15,Paramètres!$A$1:$I$89,5,0)</f>
        <v>-1.4897523215040567E-13</v>
      </c>
      <c r="EL147" s="14" t="e">
        <f t="shared" si="153"/>
        <v>#NUM!</v>
      </c>
      <c r="EM147" s="22" t="e">
        <f t="shared" si="127"/>
        <v>#NUM!</v>
      </c>
      <c r="EN147" s="60" t="e">
        <f t="shared" si="128"/>
        <v>#NUM!</v>
      </c>
      <c r="EO147" s="60">
        <f ca="1">AVERAGE(OFFSET($EN$3,0,0,'Données projet'!$E$15+1,1))-AVERAGE(OFFSET($H$3,0,0,'Données projet'!$E$15+1,1))</f>
        <v>339.58437495284466</v>
      </c>
      <c r="EP147" s="60">
        <f t="shared" si="154"/>
        <v>371.26234252426531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0.29979606777267925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0.29979606777267925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5.6843418860808015E-14</v>
      </c>
      <c r="FF147" s="18">
        <f>FE147*VLOOKUP('Données projet'!$B$16,Paramètres!$A$1:$I$89,3,0)*VLOOKUP('Données projet'!$B$16,Paramètres!$A$1:$I$89,5,0)</f>
        <v>3.813056537183002E-14</v>
      </c>
      <c r="FG147" s="14">
        <f t="shared" si="155"/>
        <v>6.4086286045526829E-13</v>
      </c>
      <c r="FH147" s="22">
        <f t="shared" si="130"/>
        <v>1.1825802166488628E-12</v>
      </c>
      <c r="FI147" s="60">
        <f t="shared" si="131"/>
        <v>293.33333333333451</v>
      </c>
      <c r="FJ147" s="60">
        <f ca="1">AVERAGE(OFFSET($FI$3,0,0,'Données projet'!$E$16+1,1))-AVERAGE(OFFSET($H$3,0,0,'Données projet'!$E$16+1,1))</f>
        <v>261.34571165681393</v>
      </c>
      <c r="FK147" s="60">
        <f t="shared" si="156"/>
        <v>207.9851454455669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8.5265128291212022E-14</v>
      </c>
      <c r="GA147" s="18">
        <f>FZ147*VLOOKUP('Données projet'!$B$17,Paramètres!$A$1:$I$89,3,0)*VLOOKUP('Données projet'!$B$17,Paramètres!$A$1:$I$89,5,0)</f>
        <v>7.7147888077888636E-14</v>
      </c>
      <c r="GB147" s="14">
        <f t="shared" si="157"/>
        <v>1.19451494619564E-12</v>
      </c>
      <c r="GC147" s="22">
        <f t="shared" si="133"/>
        <v>2.2148127696930623E-12</v>
      </c>
      <c r="GD147" s="60">
        <f t="shared" si="134"/>
        <v>293.33333333333553</v>
      </c>
      <c r="GE147" s="60">
        <f ca="1">AVERAGE(OFFSET($GD$3,0,0,'Données projet'!$E$17+1,1))-AVERAGE(OFFSET($H$3,0,0,'Données projet'!$E$17+1,1))</f>
        <v>195.57390574886637</v>
      </c>
      <c r="GF147" s="60">
        <f t="shared" si="158"/>
        <v>270.42511985134007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2.5108064975185886E-2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2.5108064975185886E-2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-1.7053025658242404E-13</v>
      </c>
      <c r="GV147" s="18">
        <f>GU147*VLOOKUP('Données projet'!$B$18,Paramètres!$A$1:$I$89,3,0)*VLOOKUP('Données projet'!$B$18,Paramètres!$A$1:$I$89,5,0)</f>
        <v>-1.3567387213697657E-13</v>
      </c>
      <c r="GW147" s="14" t="e">
        <f t="shared" si="159"/>
        <v>#NUM!</v>
      </c>
      <c r="GX147" s="22" t="e">
        <f t="shared" si="136"/>
        <v>#NUM!</v>
      </c>
      <c r="GY147" s="60" t="e">
        <f t="shared" si="137"/>
        <v>#NUM!</v>
      </c>
      <c r="GZ147" s="60">
        <f ca="1">AVERAGE(OFFSET($GY$3,0,0,'Données projet'!$E$18+1,1))-AVERAGE(OFFSET($H$3,0,0,'Données projet'!$E$18+1,1))</f>
        <v>312.53381881960331</v>
      </c>
      <c r="HA147" s="60">
        <f t="shared" si="160"/>
        <v>342.06887933351783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0.27302856172154716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0.27302856172154716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8">
        <f t="shared" si="110"/>
        <v>256.66666666666669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-2.8421709430404007E-13</v>
      </c>
      <c r="O148" s="14">
        <f>N148*VLOOKUP('Données projet'!$B$9,Paramètres!$A$1:$I$89,3,0)*VLOOKUP('Données projet'!$B$9,Paramètres!$A$1:$I$89,5,0)</f>
        <v>-1.69961822393816E-13</v>
      </c>
      <c r="P148" s="14" t="e">
        <f t="shared" si="141"/>
        <v>#NUM!</v>
      </c>
      <c r="Q148" s="22" t="e">
        <f t="shared" si="108"/>
        <v>#NUM!</v>
      </c>
      <c r="R148" s="60" t="e">
        <f t="shared" si="109"/>
        <v>#NUM!</v>
      </c>
      <c r="S148" s="60">
        <f ca="1">AVERAGE(OFFSET($R$3,0,0,'Données projet'!$E$9+1,1))-AVERAGE(OFFSET($H$3,0,0,'Données projet'!$E$9+1,1))</f>
        <v>289.2405918938332</v>
      </c>
      <c r="T148" s="60">
        <f t="shared" si="142"/>
        <v>229.06617320689008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0.56859284490493456</v>
      </c>
      <c r="AA148" s="23">
        <f>EXP(-LN(2)/25)*AA147+(1-EXP(-LN(2)/25))/(LN(2)/25)*Calculateur!V148*Calculateur!X148*VLOOKUP('Données projet'!$B$9,Paramètres!$A$1:$I$89,3,0)*0.475*44/12</f>
        <v>0.86956089148327609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1.4381537363882106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>
        <f>VLOOKUP(A148,'Données projet'!$A$61:$I$81,2,0)</f>
        <v>282</v>
      </c>
      <c r="AG148" s="13">
        <f>VLOOKUP(A148,'Données projet'!$A$61:$I$81,9,0)</f>
        <v>1.3</v>
      </c>
      <c r="AH148" s="13">
        <f t="array" ref="AH148">INDEX(AG:AG,MIN(IF(ISNUMBER(AG148:AG344),ROW(AG148:AG344),"")))</f>
        <v>1.3</v>
      </c>
      <c r="AI148" s="14">
        <f>IF('Données projet'!$A$62&gt;35,AI147+AH148-AQ147,IF(A148&lt;'Données projet'!$A$62,$AF$205^A148,IF(A148='Données projet'!$A$62,'Données projet'!$B$62,AI147+AH148-AQ147)))</f>
        <v>281.9999999999996</v>
      </c>
      <c r="AJ148" s="14">
        <f>AI148*VLOOKUP('Données projet'!$B$10,Paramètres!$A$1:$I$89,3,0)*VLOOKUP('Données projet'!$B$10,Paramètres!$A$1:$I$89,5,0)</f>
        <v>285.94799999999964</v>
      </c>
      <c r="AK148" s="14">
        <f t="shared" si="143"/>
        <v>68.222450362989363</v>
      </c>
      <c r="AL148" s="22">
        <f t="shared" si="112"/>
        <v>616.84686771553913</v>
      </c>
      <c r="AM148" s="60">
        <f t="shared" si="113"/>
        <v>910.1802010488725</v>
      </c>
      <c r="AN148" s="60">
        <f ca="1">AVERAGE(OFFSET($AM$3,0,0,'Données projet'!$E$10+1,1))-AVERAGE(OFFSET($H$3,0,0,'Données projet'!$E$10+1,1))</f>
        <v>474.89273620758723</v>
      </c>
      <c r="AO148" s="60">
        <f t="shared" si="144"/>
        <v>254.25036207346591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-2.2737367544323206E-13</v>
      </c>
      <c r="BE148" s="14">
        <f>BD148*VLOOKUP('Données projet'!$B$11,Paramètres!$A$1:$I$89,3,0)*VLOOKUP('Données projet'!$B$11,Paramètres!$A$1:$I$89,5,0)</f>
        <v>-1.3596945791505279E-13</v>
      </c>
      <c r="BF148" s="14" t="e">
        <f t="shared" si="145"/>
        <v>#NUM!</v>
      </c>
      <c r="BG148" s="22" t="e">
        <f t="shared" si="115"/>
        <v>#NUM!</v>
      </c>
      <c r="BH148" s="60" t="e">
        <f t="shared" si="116"/>
        <v>#NUM!</v>
      </c>
      <c r="BI148" s="60">
        <f ca="1">AVERAGE(OFFSET($BH$3,0,0,'Données projet'!$E$11+1,1))-AVERAGE(OFFSET($H$3,0,0,'Données projet'!$E$11+1,1))</f>
        <v>260.05715565502118</v>
      </c>
      <c r="BJ148" s="60">
        <f t="shared" si="146"/>
        <v>269.95556918835911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0.88164393694974053</v>
      </c>
      <c r="BR148" s="23">
        <f>EXP(-LN(2)/2)*BR147+(1-EXP(-LN(2)/2))/(LN(2)/2)*BL148*BO148*VLOOKUP('Données projet'!$B$11,Paramètres!$A$1:$I$89,3,0)*0.475*44/12</f>
        <v>6.4695430852785231E-17</v>
      </c>
      <c r="BS148" s="24">
        <f t="shared" si="117"/>
        <v>0.88164393694974064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2.2737367544323206E-13</v>
      </c>
      <c r="BZ148" s="14">
        <f>BY148*VLOOKUP('Données projet'!$B$12,Paramètres!$A$1:$I$89,3,0)*VLOOKUP('Données projet'!$B$12,Paramètres!$A$1:$I$89,5,0)</f>
        <v>1.2710188457276673E-13</v>
      </c>
      <c r="CA148" s="14">
        <f t="shared" si="147"/>
        <v>1.856866851063998E-12</v>
      </c>
      <c r="CB148" s="22">
        <f t="shared" si="118"/>
        <v>3.4554122145673649E-12</v>
      </c>
      <c r="CC148" s="60">
        <f t="shared" si="119"/>
        <v>293.33333333333678</v>
      </c>
      <c r="CD148" s="60">
        <f ca="1">AVERAGE(OFFSET($CC$3,0,0,'Données projet'!$E$12+1,1))-AVERAGE(OFFSET($H$3,0,0,'Données projet'!$E$12+1,1))</f>
        <v>323.98185264074681</v>
      </c>
      <c r="CE148" s="60">
        <f t="shared" si="148"/>
        <v>301.22207291854005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0.18039678221335045</v>
      </c>
      <c r="CM148" s="23">
        <f>EXP(-LN(2)/2)*CM147+(1-EXP(-LN(2)/2))/(LN(2)/2)*CG148*CJ148*VLOOKUP('Données projet'!$B$12,Paramètres!$A$1:$I$89,3,0)*0.475*44/12</f>
        <v>7.9093834606358661E-17</v>
      </c>
      <c r="CN148" s="24">
        <f t="shared" si="120"/>
        <v>0.18039678221335054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5.6843418860808015E-13</v>
      </c>
      <c r="CU148" s="18">
        <f>CT148*VLOOKUP('Données projet'!$B$13,Paramètres!$A$1:$I$89,3,0)*VLOOKUP('Données projet'!$B$13,Paramètres!$A$1:$I$89,5,0)</f>
        <v>2.6602720026858149E-13</v>
      </c>
      <c r="CV148" s="14">
        <f t="shared" si="149"/>
        <v>3.5662905043956649E-12</v>
      </c>
      <c r="CW148" s="22">
        <f t="shared" si="121"/>
        <v>6.6746200022902298E-12</v>
      </c>
      <c r="CX148" s="60">
        <f t="shared" si="122"/>
        <v>293.33333333333997</v>
      </c>
      <c r="CY148" s="60">
        <f ca="1">AVERAGE(OFFSET($CX$3,0,0,'Données projet'!$E$13+1,1))-AVERAGE(OFFSET($H$3,0,0,'Données projet'!$E$13+1,1))</f>
        <v>285.59863510278109</v>
      </c>
      <c r="CZ148" s="60">
        <f t="shared" si="150"/>
        <v>190.4880882944471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-5.1159076974727213E-13</v>
      </c>
      <c r="DP148" s="18">
        <f>DO148*VLOOKUP('Données projet'!$B$14,Paramètres!$A$1:$I$89,3,0)*VLOOKUP('Données projet'!$B$14,Paramètres!$A$1:$I$89,5,0)</f>
        <v>-5.3471467253984886E-13</v>
      </c>
      <c r="DQ148" s="14" t="e">
        <f t="shared" si="151"/>
        <v>#NUM!</v>
      </c>
      <c r="DR148" s="22" t="e">
        <f t="shared" si="124"/>
        <v>#NUM!</v>
      </c>
      <c r="DS148" s="60" t="e">
        <f t="shared" si="125"/>
        <v>#NUM!</v>
      </c>
      <c r="DT148" s="60">
        <f ca="1">AVERAGE(OFFSET($DS$3,0,0,'Données projet'!$E$14+1,1))-AVERAGE(OFFSET($H$3,0,0,'Données projet'!$E$14+1,1))</f>
        <v>490.80835580536689</v>
      </c>
      <c r="DU148" s="60">
        <f t="shared" si="152"/>
        <v>302.12261539953789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0.18288573772038599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0.18288573772038599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-1.7053025658242404E-13</v>
      </c>
      <c r="EK148" s="18">
        <f>EJ148*VLOOKUP('Données projet'!$B$15,Paramètres!$A$1:$I$89,3,0)*VLOOKUP('Données projet'!$B$15,Paramètres!$A$1:$I$89,5,0)</f>
        <v>-1.4897523215040567E-13</v>
      </c>
      <c r="EL148" s="14" t="e">
        <f t="shared" si="153"/>
        <v>#NUM!</v>
      </c>
      <c r="EM148" s="22" t="e">
        <f t="shared" si="127"/>
        <v>#NUM!</v>
      </c>
      <c r="EN148" s="60" t="e">
        <f t="shared" si="128"/>
        <v>#NUM!</v>
      </c>
      <c r="EO148" s="60">
        <f ca="1">AVERAGE(OFFSET($EN$3,0,0,'Données projet'!$E$15+1,1))-AVERAGE(OFFSET($H$3,0,0,'Données projet'!$E$15+1,1))</f>
        <v>339.58437495284466</v>
      </c>
      <c r="EP148" s="60">
        <f t="shared" si="154"/>
        <v>371.26234252426531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0.29391724974120265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0.29391724974120265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5.6843418860808015E-14</v>
      </c>
      <c r="FF148" s="18">
        <f>FE148*VLOOKUP('Données projet'!$B$16,Paramètres!$A$1:$I$89,3,0)*VLOOKUP('Données projet'!$B$16,Paramètres!$A$1:$I$89,5,0)</f>
        <v>3.813056537183002E-14</v>
      </c>
      <c r="FG148" s="14">
        <f t="shared" si="155"/>
        <v>6.4086286045526829E-13</v>
      </c>
      <c r="FH148" s="22">
        <f t="shared" si="130"/>
        <v>1.1825802166488628E-12</v>
      </c>
      <c r="FI148" s="60">
        <f t="shared" si="131"/>
        <v>293.33333333333451</v>
      </c>
      <c r="FJ148" s="60">
        <f ca="1">AVERAGE(OFFSET($FI$3,0,0,'Données projet'!$E$16+1,1))-AVERAGE(OFFSET($H$3,0,0,'Données projet'!$E$16+1,1))</f>
        <v>261.34571165681393</v>
      </c>
      <c r="FK148" s="60">
        <f t="shared" si="156"/>
        <v>207.9851454455669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8.5265128291212022E-14</v>
      </c>
      <c r="GA148" s="18">
        <f>FZ148*VLOOKUP('Données projet'!$B$17,Paramètres!$A$1:$I$89,3,0)*VLOOKUP('Données projet'!$B$17,Paramètres!$A$1:$I$89,5,0)</f>
        <v>7.7147888077888636E-14</v>
      </c>
      <c r="GB148" s="14">
        <f t="shared" si="157"/>
        <v>1.19451494619564E-12</v>
      </c>
      <c r="GC148" s="22">
        <f t="shared" si="133"/>
        <v>2.2148127696930623E-12</v>
      </c>
      <c r="GD148" s="60">
        <f t="shared" si="134"/>
        <v>293.33333333333553</v>
      </c>
      <c r="GE148" s="60">
        <f ca="1">AVERAGE(OFFSET($GD$3,0,0,'Données projet'!$E$17+1,1))-AVERAGE(OFFSET($H$3,0,0,'Données projet'!$E$17+1,1))</f>
        <v>195.57390574886637</v>
      </c>
      <c r="GF148" s="60">
        <f t="shared" si="158"/>
        <v>270.42511985134007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2.4615711135429954E-2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2.4615711135429954E-2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-1.7053025658242404E-13</v>
      </c>
      <c r="GV148" s="18">
        <f>GU148*VLOOKUP('Données projet'!$B$18,Paramètres!$A$1:$I$89,3,0)*VLOOKUP('Données projet'!$B$18,Paramètres!$A$1:$I$89,5,0)</f>
        <v>-1.3567387213697657E-13</v>
      </c>
      <c r="GW148" s="14" t="e">
        <f t="shared" si="159"/>
        <v>#NUM!</v>
      </c>
      <c r="GX148" s="22" t="e">
        <f t="shared" si="136"/>
        <v>#NUM!</v>
      </c>
      <c r="GY148" s="60" t="e">
        <f t="shared" si="137"/>
        <v>#NUM!</v>
      </c>
      <c r="GZ148" s="60">
        <f ca="1">AVERAGE(OFFSET($GY$3,0,0,'Données projet'!$E$18+1,1))-AVERAGE(OFFSET($H$3,0,0,'Données projet'!$E$18+1,1))</f>
        <v>312.53381881960331</v>
      </c>
      <c r="HA148" s="60">
        <f t="shared" si="160"/>
        <v>342.06887933351783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0.26767463815716669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0.26767463815716669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8">
        <f t="shared" si="110"/>
        <v>256.66666666666669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-2.8421709430404007E-13</v>
      </c>
      <c r="O149" s="14">
        <f>N149*VLOOKUP('Données projet'!$B$9,Paramètres!$A$1:$I$89,3,0)*VLOOKUP('Données projet'!$B$9,Paramètres!$A$1:$I$89,5,0)</f>
        <v>-1.69961822393816E-13</v>
      </c>
      <c r="P149" s="14" t="e">
        <f t="shared" si="141"/>
        <v>#NUM!</v>
      </c>
      <c r="Q149" s="22" t="e">
        <f t="shared" si="108"/>
        <v>#NUM!</v>
      </c>
      <c r="R149" s="60" t="e">
        <f t="shared" si="109"/>
        <v>#NUM!</v>
      </c>
      <c r="S149" s="60">
        <f ca="1">AVERAGE(OFFSET($R$3,0,0,'Données projet'!$E$9+1,1))-AVERAGE(OFFSET($H$3,0,0,'Données projet'!$E$9+1,1))</f>
        <v>289.2405918938332</v>
      </c>
      <c r="T149" s="60">
        <f t="shared" si="142"/>
        <v>229.06617320689008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0.55744308602373982</v>
      </c>
      <c r="AA149" s="23">
        <f>EXP(-LN(2)/25)*AA148+(1-EXP(-LN(2)/25))/(LN(2)/25)*Calculateur!V149*Calculateur!X149*VLOOKUP('Données projet'!$B$9,Paramètres!$A$1:$I$89,3,0)*0.475*44/12</f>
        <v>0.84578270317744608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1.4032257892011859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2.2000000000000002</v>
      </c>
      <c r="AI149" s="14">
        <f>IF('Données projet'!$A$62&gt;35,AI148+AH149-AQ148,IF(A149&lt;'Données projet'!$A$62,$AF$205^A149,IF(A149='Données projet'!$A$62,'Données projet'!$B$62,AI148+AH149-AQ148)))</f>
        <v>284.19999999999959</v>
      </c>
      <c r="AJ149" s="14">
        <f>AI149*VLOOKUP('Données projet'!$B$10,Paramètres!$A$1:$I$89,3,0)*VLOOKUP('Données projet'!$B$10,Paramètres!$A$1:$I$89,5,0)</f>
        <v>288.17879999999957</v>
      </c>
      <c r="AK149" s="14">
        <f t="shared" si="143"/>
        <v>68.692517544343687</v>
      </c>
      <c r="AL149" s="22">
        <f t="shared" si="112"/>
        <v>621.55087805639778</v>
      </c>
      <c r="AM149" s="60">
        <f t="shared" si="113"/>
        <v>914.88421138973104</v>
      </c>
      <c r="AN149" s="60">
        <f ca="1">AVERAGE(OFFSET($AM$3,0,0,'Données projet'!$E$10+1,1))-AVERAGE(OFFSET($H$3,0,0,'Données projet'!$E$10+1,1))</f>
        <v>474.89273620758723</v>
      </c>
      <c r="AO149" s="60">
        <f t="shared" si="144"/>
        <v>254.25036207346591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-2.2737367544323206E-13</v>
      </c>
      <c r="BE149" s="14">
        <f>BD149*VLOOKUP('Données projet'!$B$11,Paramètres!$A$1:$I$89,3,0)*VLOOKUP('Données projet'!$B$11,Paramètres!$A$1:$I$89,5,0)</f>
        <v>-1.3596945791505279E-13</v>
      </c>
      <c r="BF149" s="14" t="e">
        <f t="shared" si="145"/>
        <v>#NUM!</v>
      </c>
      <c r="BG149" s="22" t="e">
        <f t="shared" si="115"/>
        <v>#NUM!</v>
      </c>
      <c r="BH149" s="60" t="e">
        <f t="shared" si="116"/>
        <v>#NUM!</v>
      </c>
      <c r="BI149" s="60">
        <f ca="1">AVERAGE(OFFSET($BH$3,0,0,'Données projet'!$E$11+1,1))-AVERAGE(OFFSET($H$3,0,0,'Données projet'!$E$11+1,1))</f>
        <v>260.05715565502118</v>
      </c>
      <c r="BJ149" s="60">
        <f t="shared" si="146"/>
        <v>269.95556918835911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0.85753533713021024</v>
      </c>
      <c r="BR149" s="23">
        <f>EXP(-LN(2)/2)*BR148+(1-EXP(-LN(2)/2))/(LN(2)/2)*BL149*BO149*VLOOKUP('Données projet'!$B$11,Paramètres!$A$1:$I$89,3,0)*0.475*44/12</f>
        <v>4.5746577867789822E-17</v>
      </c>
      <c r="BS149" s="24">
        <f t="shared" si="117"/>
        <v>0.85753533713021024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2.2737367544323206E-13</v>
      </c>
      <c r="BZ149" s="14">
        <f>BY149*VLOOKUP('Données projet'!$B$12,Paramètres!$A$1:$I$89,3,0)*VLOOKUP('Données projet'!$B$12,Paramètres!$A$1:$I$89,5,0)</f>
        <v>1.2710188457276673E-13</v>
      </c>
      <c r="CA149" s="14">
        <f t="shared" si="147"/>
        <v>1.856866851063998E-12</v>
      </c>
      <c r="CB149" s="22">
        <f t="shared" si="118"/>
        <v>3.4554122145673649E-12</v>
      </c>
      <c r="CC149" s="60">
        <f t="shared" si="119"/>
        <v>293.33333333333678</v>
      </c>
      <c r="CD149" s="60">
        <f ca="1">AVERAGE(OFFSET($CC$3,0,0,'Données projet'!$E$12+1,1))-AVERAGE(OFFSET($H$3,0,0,'Données projet'!$E$12+1,1))</f>
        <v>323.98185264074681</v>
      </c>
      <c r="CE149" s="60">
        <f t="shared" si="148"/>
        <v>301.22207291854005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0.17546382271707192</v>
      </c>
      <c r="CM149" s="23">
        <f>EXP(-LN(2)/2)*CM148+(1-EXP(-LN(2)/2))/(LN(2)/2)*CG149*CJ149*VLOOKUP('Données projet'!$B$12,Paramètres!$A$1:$I$89,3,0)*0.475*44/12</f>
        <v>5.5927786800203434E-17</v>
      </c>
      <c r="CN149" s="24">
        <f t="shared" si="120"/>
        <v>0.17546382271707198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5.6843418860808015E-13</v>
      </c>
      <c r="CU149" s="18">
        <f>CT149*VLOOKUP('Données projet'!$B$13,Paramètres!$A$1:$I$89,3,0)*VLOOKUP('Données projet'!$B$13,Paramètres!$A$1:$I$89,5,0)</f>
        <v>2.6602720026858149E-13</v>
      </c>
      <c r="CV149" s="14">
        <f t="shared" si="149"/>
        <v>3.5662905043956649E-12</v>
      </c>
      <c r="CW149" s="22">
        <f t="shared" si="121"/>
        <v>6.6746200022902298E-12</v>
      </c>
      <c r="CX149" s="60">
        <f t="shared" si="122"/>
        <v>293.33333333333997</v>
      </c>
      <c r="CY149" s="60">
        <f ca="1">AVERAGE(OFFSET($CX$3,0,0,'Données projet'!$E$13+1,1))-AVERAGE(OFFSET($H$3,0,0,'Données projet'!$E$13+1,1))</f>
        <v>285.59863510278109</v>
      </c>
      <c r="CZ149" s="60">
        <f t="shared" si="150"/>
        <v>190.4880882944471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-5.1159076974727213E-13</v>
      </c>
      <c r="DP149" s="18">
        <f>DO149*VLOOKUP('Données projet'!$B$14,Paramètres!$A$1:$I$89,3,0)*VLOOKUP('Données projet'!$B$14,Paramètres!$A$1:$I$89,5,0)</f>
        <v>-5.3471467253984886E-13</v>
      </c>
      <c r="DQ149" s="14" t="e">
        <f t="shared" si="151"/>
        <v>#NUM!</v>
      </c>
      <c r="DR149" s="22" t="e">
        <f t="shared" si="124"/>
        <v>#NUM!</v>
      </c>
      <c r="DS149" s="60" t="e">
        <f t="shared" si="125"/>
        <v>#NUM!</v>
      </c>
      <c r="DT149" s="60">
        <f ca="1">AVERAGE(OFFSET($DS$3,0,0,'Données projet'!$E$14+1,1))-AVERAGE(OFFSET($H$3,0,0,'Données projet'!$E$14+1,1))</f>
        <v>490.80835580536689</v>
      </c>
      <c r="DU149" s="60">
        <f t="shared" si="152"/>
        <v>302.12261539953789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0.17929945995297467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0.17929945995297467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-1.7053025658242404E-13</v>
      </c>
      <c r="EK149" s="18">
        <f>EJ149*VLOOKUP('Données projet'!$B$15,Paramètres!$A$1:$I$89,3,0)*VLOOKUP('Données projet'!$B$15,Paramètres!$A$1:$I$89,5,0)</f>
        <v>-1.4897523215040567E-13</v>
      </c>
      <c r="EL149" s="14" t="e">
        <f t="shared" si="153"/>
        <v>#NUM!</v>
      </c>
      <c r="EM149" s="22" t="e">
        <f t="shared" si="127"/>
        <v>#NUM!</v>
      </c>
      <c r="EN149" s="60" t="e">
        <f t="shared" si="128"/>
        <v>#NUM!</v>
      </c>
      <c r="EO149" s="60">
        <f ca="1">AVERAGE(OFFSET($EN$3,0,0,'Données projet'!$E$15+1,1))-AVERAGE(OFFSET($H$3,0,0,'Données projet'!$E$15+1,1))</f>
        <v>339.58437495284466</v>
      </c>
      <c r="EP149" s="60">
        <f t="shared" si="154"/>
        <v>371.26234252426531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0.2881537117455984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0.2881537117455984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5.6843418860808015E-14</v>
      </c>
      <c r="FF149" s="18">
        <f>FE149*VLOOKUP('Données projet'!$B$16,Paramètres!$A$1:$I$89,3,0)*VLOOKUP('Données projet'!$B$16,Paramètres!$A$1:$I$89,5,0)</f>
        <v>3.813056537183002E-14</v>
      </c>
      <c r="FG149" s="14">
        <f t="shared" si="155"/>
        <v>6.4086286045526829E-13</v>
      </c>
      <c r="FH149" s="22">
        <f t="shared" si="130"/>
        <v>1.1825802166488628E-12</v>
      </c>
      <c r="FI149" s="60">
        <f t="shared" si="131"/>
        <v>293.33333333333451</v>
      </c>
      <c r="FJ149" s="60">
        <f ca="1">AVERAGE(OFFSET($FI$3,0,0,'Données projet'!$E$16+1,1))-AVERAGE(OFFSET($H$3,0,0,'Données projet'!$E$16+1,1))</f>
        <v>261.34571165681393</v>
      </c>
      <c r="FK149" s="60">
        <f t="shared" si="156"/>
        <v>207.9851454455669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8.5265128291212022E-14</v>
      </c>
      <c r="GA149" s="18">
        <f>FZ149*VLOOKUP('Données projet'!$B$17,Paramètres!$A$1:$I$89,3,0)*VLOOKUP('Données projet'!$B$17,Paramètres!$A$1:$I$89,5,0)</f>
        <v>7.7147888077888636E-14</v>
      </c>
      <c r="GB149" s="14">
        <f t="shared" si="157"/>
        <v>1.19451494619564E-12</v>
      </c>
      <c r="GC149" s="22">
        <f t="shared" si="133"/>
        <v>2.2148127696930623E-12</v>
      </c>
      <c r="GD149" s="60">
        <f t="shared" si="134"/>
        <v>293.33333333333553</v>
      </c>
      <c r="GE149" s="60">
        <f ca="1">AVERAGE(OFFSET($GD$3,0,0,'Données projet'!$E$17+1,1))-AVERAGE(OFFSET($H$3,0,0,'Données projet'!$E$17+1,1))</f>
        <v>195.57390574886637</v>
      </c>
      <c r="GF149" s="60">
        <f t="shared" si="158"/>
        <v>270.42511985134007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2.4133012054165445E-2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2.4133012054165445E-2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-1.7053025658242404E-13</v>
      </c>
      <c r="GV149" s="18">
        <f>GU149*VLOOKUP('Données projet'!$B$18,Paramètres!$A$1:$I$89,3,0)*VLOOKUP('Données projet'!$B$18,Paramètres!$A$1:$I$89,5,0)</f>
        <v>-1.3567387213697657E-13</v>
      </c>
      <c r="GW149" s="14" t="e">
        <f t="shared" si="159"/>
        <v>#NUM!</v>
      </c>
      <c r="GX149" s="22" t="e">
        <f t="shared" si="136"/>
        <v>#NUM!</v>
      </c>
      <c r="GY149" s="60" t="e">
        <f t="shared" si="137"/>
        <v>#NUM!</v>
      </c>
      <c r="GZ149" s="60">
        <f ca="1">AVERAGE(OFFSET($GY$3,0,0,'Données projet'!$E$18+1,1))-AVERAGE(OFFSET($H$3,0,0,'Données projet'!$E$18+1,1))</f>
        <v>312.53381881960331</v>
      </c>
      <c r="HA149" s="60">
        <f t="shared" si="160"/>
        <v>342.06887933351783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0.26242570176831281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0.26242570176831281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8">
        <f t="shared" si="110"/>
        <v>256.66666666666669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-2.8421709430404007E-13</v>
      </c>
      <c r="O150" s="14">
        <f>N150*VLOOKUP('Données projet'!$B$9,Paramètres!$A$1:$I$89,3,0)*VLOOKUP('Données projet'!$B$9,Paramètres!$A$1:$I$89,5,0)</f>
        <v>-1.69961822393816E-13</v>
      </c>
      <c r="P150" s="14" t="e">
        <f t="shared" si="141"/>
        <v>#NUM!</v>
      </c>
      <c r="Q150" s="22" t="e">
        <f t="shared" si="108"/>
        <v>#NUM!</v>
      </c>
      <c r="R150" s="60" t="e">
        <f t="shared" si="109"/>
        <v>#NUM!</v>
      </c>
      <c r="S150" s="60">
        <f ca="1">AVERAGE(OFFSET($R$3,0,0,'Données projet'!$E$9+1,1))-AVERAGE(OFFSET($H$3,0,0,'Données projet'!$E$9+1,1))</f>
        <v>289.2405918938332</v>
      </c>
      <c r="T150" s="60">
        <f t="shared" si="142"/>
        <v>229.06617320689008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0.5465119671135239</v>
      </c>
      <c r="AA150" s="23">
        <f>EXP(-LN(2)/25)*AA149+(1-EXP(-LN(2)/25))/(LN(2)/25)*Calculateur!V150*Calculateur!X150*VLOOKUP('Données projet'!$B$9,Paramètres!$A$1:$I$89,3,0)*0.475*44/12</f>
        <v>0.82265473068127948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1.3691666977948034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2.2000000000000002</v>
      </c>
      <c r="AI150" s="14">
        <f>IF('Données projet'!$A$62&gt;35,AI149+AH150-AQ149,IF(A150&lt;'Données projet'!$A$62,$AF$205^A150,IF(A150='Données projet'!$A$62,'Données projet'!$B$62,AI149+AH150-AQ149)))</f>
        <v>286.39999999999958</v>
      </c>
      <c r="AJ150" s="14">
        <f>AI150*VLOOKUP('Données projet'!$B$10,Paramètres!$A$1:$I$89,3,0)*VLOOKUP('Données projet'!$B$10,Paramètres!$A$1:$I$89,5,0)</f>
        <v>290.40959999999961</v>
      </c>
      <c r="AK150" s="14">
        <f t="shared" si="143"/>
        <v>69.162161355328763</v>
      </c>
      <c r="AL150" s="22">
        <f t="shared" si="112"/>
        <v>626.25415102719683</v>
      </c>
      <c r="AM150" s="60">
        <f t="shared" si="113"/>
        <v>919.5874843605302</v>
      </c>
      <c r="AN150" s="60">
        <f ca="1">AVERAGE(OFFSET($AM$3,0,0,'Données projet'!$E$10+1,1))-AVERAGE(OFFSET($H$3,0,0,'Données projet'!$E$10+1,1))</f>
        <v>474.89273620758723</v>
      </c>
      <c r="AO150" s="60">
        <f t="shared" si="144"/>
        <v>254.25036207346591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-2.2737367544323206E-13</v>
      </c>
      <c r="BE150" s="14">
        <f>BD150*VLOOKUP('Données projet'!$B$11,Paramètres!$A$1:$I$89,3,0)*VLOOKUP('Données projet'!$B$11,Paramètres!$A$1:$I$89,5,0)</f>
        <v>-1.3596945791505279E-13</v>
      </c>
      <c r="BF150" s="14" t="e">
        <f t="shared" si="145"/>
        <v>#NUM!</v>
      </c>
      <c r="BG150" s="22" t="e">
        <f t="shared" si="115"/>
        <v>#NUM!</v>
      </c>
      <c r="BH150" s="60" t="e">
        <f t="shared" si="116"/>
        <v>#NUM!</v>
      </c>
      <c r="BI150" s="60">
        <f ca="1">AVERAGE(OFFSET($BH$3,0,0,'Données projet'!$E$11+1,1))-AVERAGE(OFFSET($H$3,0,0,'Données projet'!$E$11+1,1))</f>
        <v>260.05715565502118</v>
      </c>
      <c r="BJ150" s="60">
        <f t="shared" si="146"/>
        <v>269.95556918835911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0.83408598824056124</v>
      </c>
      <c r="BR150" s="23">
        <f>EXP(-LN(2)/2)*BR149+(1-EXP(-LN(2)/2))/(LN(2)/2)*BL150*BO150*VLOOKUP('Données projet'!$B$11,Paramètres!$A$1:$I$89,3,0)*0.475*44/12</f>
        <v>3.2347715426392616E-17</v>
      </c>
      <c r="BS150" s="24">
        <f t="shared" si="117"/>
        <v>0.83408598824056124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2.2737367544323206E-13</v>
      </c>
      <c r="BZ150" s="14">
        <f>BY150*VLOOKUP('Données projet'!$B$12,Paramètres!$A$1:$I$89,3,0)*VLOOKUP('Données projet'!$B$12,Paramètres!$A$1:$I$89,5,0)</f>
        <v>1.2710188457276673E-13</v>
      </c>
      <c r="CA150" s="14">
        <f t="shared" si="147"/>
        <v>1.856866851063998E-12</v>
      </c>
      <c r="CB150" s="22">
        <f t="shared" si="118"/>
        <v>3.4554122145673649E-12</v>
      </c>
      <c r="CC150" s="60">
        <f t="shared" si="119"/>
        <v>293.33333333333678</v>
      </c>
      <c r="CD150" s="60">
        <f ca="1">AVERAGE(OFFSET($CC$3,0,0,'Données projet'!$E$12+1,1))-AVERAGE(OFFSET($H$3,0,0,'Données projet'!$E$12+1,1))</f>
        <v>323.98185264074681</v>
      </c>
      <c r="CE150" s="60">
        <f t="shared" si="148"/>
        <v>301.22207291854005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0.17066575525763217</v>
      </c>
      <c r="CM150" s="23">
        <f>EXP(-LN(2)/2)*CM149+(1-EXP(-LN(2)/2))/(LN(2)/2)*CG150*CJ150*VLOOKUP('Données projet'!$B$12,Paramètres!$A$1:$I$89,3,0)*0.475*44/12</f>
        <v>3.9546917303179331E-17</v>
      </c>
      <c r="CN150" s="24">
        <f t="shared" si="120"/>
        <v>0.1706657552576322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5.6843418860808015E-13</v>
      </c>
      <c r="CU150" s="18">
        <f>CT150*VLOOKUP('Données projet'!$B$13,Paramètres!$A$1:$I$89,3,0)*VLOOKUP('Données projet'!$B$13,Paramètres!$A$1:$I$89,5,0)</f>
        <v>2.6602720026858149E-13</v>
      </c>
      <c r="CV150" s="14">
        <f t="shared" si="149"/>
        <v>3.5662905043956649E-12</v>
      </c>
      <c r="CW150" s="22">
        <f t="shared" si="121"/>
        <v>6.6746200022902298E-12</v>
      </c>
      <c r="CX150" s="60">
        <f t="shared" si="122"/>
        <v>293.33333333333997</v>
      </c>
      <c r="CY150" s="60">
        <f ca="1">AVERAGE(OFFSET($CX$3,0,0,'Données projet'!$E$13+1,1))-AVERAGE(OFFSET($H$3,0,0,'Données projet'!$E$13+1,1))</f>
        <v>285.59863510278109</v>
      </c>
      <c r="CZ150" s="60">
        <f t="shared" si="150"/>
        <v>190.4880882944471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-5.1159076974727213E-13</v>
      </c>
      <c r="DP150" s="18">
        <f>DO150*VLOOKUP('Données projet'!$B$14,Paramètres!$A$1:$I$89,3,0)*VLOOKUP('Données projet'!$B$14,Paramètres!$A$1:$I$89,5,0)</f>
        <v>-5.3471467253984886E-13</v>
      </c>
      <c r="DQ150" s="14" t="e">
        <f t="shared" si="151"/>
        <v>#NUM!</v>
      </c>
      <c r="DR150" s="22" t="e">
        <f t="shared" si="124"/>
        <v>#NUM!</v>
      </c>
      <c r="DS150" s="60" t="e">
        <f t="shared" si="125"/>
        <v>#NUM!</v>
      </c>
      <c r="DT150" s="60">
        <f ca="1">AVERAGE(OFFSET($DS$3,0,0,'Données projet'!$E$14+1,1))-AVERAGE(OFFSET($H$3,0,0,'Données projet'!$E$14+1,1))</f>
        <v>490.80835580536689</v>
      </c>
      <c r="DU150" s="60">
        <f t="shared" si="152"/>
        <v>302.12261539953789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0.17578350690516881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0.17578350690516881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-1.7053025658242404E-13</v>
      </c>
      <c r="EK150" s="18">
        <f>EJ150*VLOOKUP('Données projet'!$B$15,Paramètres!$A$1:$I$89,3,0)*VLOOKUP('Données projet'!$B$15,Paramètres!$A$1:$I$89,5,0)</f>
        <v>-1.4897523215040567E-13</v>
      </c>
      <c r="EL150" s="14" t="e">
        <f t="shared" si="153"/>
        <v>#NUM!</v>
      </c>
      <c r="EM150" s="22" t="e">
        <f t="shared" si="127"/>
        <v>#NUM!</v>
      </c>
      <c r="EN150" s="60" t="e">
        <f t="shared" si="128"/>
        <v>#NUM!</v>
      </c>
      <c r="EO150" s="60">
        <f ca="1">AVERAGE(OFFSET($EN$3,0,0,'Données projet'!$E$15+1,1))-AVERAGE(OFFSET($H$3,0,0,'Données projet'!$E$15+1,1))</f>
        <v>339.58437495284466</v>
      </c>
      <c r="EP150" s="60">
        <f t="shared" si="154"/>
        <v>371.26234252426531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0.28250319321467687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0.28250319321467687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5.6843418860808015E-14</v>
      </c>
      <c r="FF150" s="18">
        <f>FE150*VLOOKUP('Données projet'!$B$16,Paramètres!$A$1:$I$89,3,0)*VLOOKUP('Données projet'!$B$16,Paramètres!$A$1:$I$89,5,0)</f>
        <v>3.813056537183002E-14</v>
      </c>
      <c r="FG150" s="14">
        <f t="shared" si="155"/>
        <v>6.4086286045526829E-13</v>
      </c>
      <c r="FH150" s="22">
        <f t="shared" si="130"/>
        <v>1.1825802166488628E-12</v>
      </c>
      <c r="FI150" s="60">
        <f t="shared" si="131"/>
        <v>293.33333333333451</v>
      </c>
      <c r="FJ150" s="60">
        <f ca="1">AVERAGE(OFFSET($FI$3,0,0,'Données projet'!$E$16+1,1))-AVERAGE(OFFSET($H$3,0,0,'Données projet'!$E$16+1,1))</f>
        <v>261.34571165681393</v>
      </c>
      <c r="FK150" s="60">
        <f t="shared" si="156"/>
        <v>207.9851454455669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8.5265128291212022E-14</v>
      </c>
      <c r="GA150" s="18">
        <f>FZ150*VLOOKUP('Données projet'!$B$17,Paramètres!$A$1:$I$89,3,0)*VLOOKUP('Données projet'!$B$17,Paramètres!$A$1:$I$89,5,0)</f>
        <v>7.7147888077888636E-14</v>
      </c>
      <c r="GB150" s="14">
        <f t="shared" si="157"/>
        <v>1.19451494619564E-12</v>
      </c>
      <c r="GC150" s="22">
        <f t="shared" si="133"/>
        <v>2.2148127696930623E-12</v>
      </c>
      <c r="GD150" s="60">
        <f t="shared" si="134"/>
        <v>293.33333333333553</v>
      </c>
      <c r="GE150" s="60">
        <f ca="1">AVERAGE(OFFSET($GD$3,0,0,'Données projet'!$E$17+1,1))-AVERAGE(OFFSET($H$3,0,0,'Données projet'!$E$17+1,1))</f>
        <v>195.57390574886637</v>
      </c>
      <c r="GF150" s="60">
        <f t="shared" si="158"/>
        <v>270.42511985134007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2.3659778407467167E-2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2.3659778407467167E-2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-1.7053025658242404E-13</v>
      </c>
      <c r="GV150" s="18">
        <f>GU150*VLOOKUP('Données projet'!$B$18,Paramètres!$A$1:$I$89,3,0)*VLOOKUP('Données projet'!$B$18,Paramètres!$A$1:$I$89,5,0)</f>
        <v>-1.3567387213697657E-13</v>
      </c>
      <c r="GW150" s="14" t="e">
        <f t="shared" si="159"/>
        <v>#NUM!</v>
      </c>
      <c r="GX150" s="22" t="e">
        <f t="shared" si="136"/>
        <v>#NUM!</v>
      </c>
      <c r="GY150" s="60" t="e">
        <f t="shared" si="137"/>
        <v>#NUM!</v>
      </c>
      <c r="GZ150" s="60">
        <f ca="1">AVERAGE(OFFSET($GY$3,0,0,'Données projet'!$E$18+1,1))-AVERAGE(OFFSET($H$3,0,0,'Données projet'!$E$18+1,1))</f>
        <v>312.53381881960331</v>
      </c>
      <c r="HA150" s="60">
        <f t="shared" si="160"/>
        <v>342.06887933351783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0.2572796938205093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0.2572796938205093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8">
        <f t="shared" si="110"/>
        <v>256.66666666666669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-2.8421709430404007E-13</v>
      </c>
      <c r="O151" s="14">
        <f>N151*VLOOKUP('Données projet'!$B$9,Paramètres!$A$1:$I$89,3,0)*VLOOKUP('Données projet'!$B$9,Paramètres!$A$1:$I$89,5,0)</f>
        <v>-1.69961822393816E-13</v>
      </c>
      <c r="P151" s="14" t="e">
        <f t="shared" si="141"/>
        <v>#NUM!</v>
      </c>
      <c r="Q151" s="22" t="e">
        <f t="shared" si="108"/>
        <v>#NUM!</v>
      </c>
      <c r="R151" s="60" t="e">
        <f t="shared" si="109"/>
        <v>#NUM!</v>
      </c>
      <c r="S151" s="60">
        <f ca="1">AVERAGE(OFFSET($R$3,0,0,'Données projet'!$E$9+1,1))-AVERAGE(OFFSET($H$3,0,0,'Données projet'!$E$9+1,1))</f>
        <v>289.2405918938332</v>
      </c>
      <c r="T151" s="60">
        <f t="shared" si="142"/>
        <v>229.06617320689008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0.53579520077781306</v>
      </c>
      <c r="AA151" s="23">
        <f>EXP(-LN(2)/25)*AA150+(1-EXP(-LN(2)/25))/(LN(2)/25)*Calculateur!V151*Calculateur!X151*VLOOKUP('Données projet'!$B$9,Paramètres!$A$1:$I$89,3,0)*0.475*44/12</f>
        <v>0.80015919380926781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1.3359543945870809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2.2000000000000002</v>
      </c>
      <c r="AI151" s="14">
        <f>IF('Données projet'!$A$62&gt;35,AI150+AH151-AQ150,IF(A151&lt;'Données projet'!$A$62,$AF$205^A151,IF(A151='Données projet'!$A$62,'Données projet'!$B$62,AI150+AH151-AQ150)))</f>
        <v>288.59999999999957</v>
      </c>
      <c r="AJ151" s="14">
        <f>AI151*VLOOKUP('Données projet'!$B$10,Paramètres!$A$1:$I$89,3,0)*VLOOKUP('Données projet'!$B$10,Paramètres!$A$1:$I$89,5,0)</f>
        <v>292.64039999999954</v>
      </c>
      <c r="AK151" s="14">
        <f t="shared" si="143"/>
        <v>69.631385425089945</v>
      </c>
      <c r="AL151" s="22">
        <f t="shared" si="112"/>
        <v>630.95669294869742</v>
      </c>
      <c r="AM151" s="60">
        <f t="shared" si="113"/>
        <v>924.29002628203079</v>
      </c>
      <c r="AN151" s="60">
        <f ca="1">AVERAGE(OFFSET($AM$3,0,0,'Données projet'!$E$10+1,1))-AVERAGE(OFFSET($H$3,0,0,'Données projet'!$E$10+1,1))</f>
        <v>474.89273620758723</v>
      </c>
      <c r="AO151" s="60">
        <f t="shared" si="144"/>
        <v>254.25036207346591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-2.2737367544323206E-13</v>
      </c>
      <c r="BE151" s="14">
        <f>BD151*VLOOKUP('Données projet'!$B$11,Paramètres!$A$1:$I$89,3,0)*VLOOKUP('Données projet'!$B$11,Paramètres!$A$1:$I$89,5,0)</f>
        <v>-1.3596945791505279E-13</v>
      </c>
      <c r="BF151" s="14" t="e">
        <f t="shared" si="145"/>
        <v>#NUM!</v>
      </c>
      <c r="BG151" s="22" t="e">
        <f t="shared" si="115"/>
        <v>#NUM!</v>
      </c>
      <c r="BH151" s="60" t="e">
        <f t="shared" si="116"/>
        <v>#NUM!</v>
      </c>
      <c r="BI151" s="60">
        <f ca="1">AVERAGE(OFFSET($BH$3,0,0,'Données projet'!$E$11+1,1))-AVERAGE(OFFSET($H$3,0,0,'Données projet'!$E$11+1,1))</f>
        <v>260.05715565502118</v>
      </c>
      <c r="BJ151" s="60">
        <f t="shared" si="146"/>
        <v>269.95556918835911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0.81127786302944727</v>
      </c>
      <c r="BR151" s="23">
        <f>EXP(-LN(2)/2)*BR150+(1-EXP(-LN(2)/2))/(LN(2)/2)*BL151*BO151*VLOOKUP('Données projet'!$B$11,Paramètres!$A$1:$I$89,3,0)*0.475*44/12</f>
        <v>2.2873288933894911E-17</v>
      </c>
      <c r="BS151" s="24">
        <f t="shared" si="117"/>
        <v>0.81127786302944727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2.2737367544323206E-13</v>
      </c>
      <c r="BZ151" s="14">
        <f>BY151*VLOOKUP('Données projet'!$B$12,Paramètres!$A$1:$I$89,3,0)*VLOOKUP('Données projet'!$B$12,Paramètres!$A$1:$I$89,5,0)</f>
        <v>1.2710188457276673E-13</v>
      </c>
      <c r="CA151" s="14">
        <f t="shared" si="147"/>
        <v>1.856866851063998E-12</v>
      </c>
      <c r="CB151" s="22">
        <f t="shared" si="118"/>
        <v>3.4554122145673649E-12</v>
      </c>
      <c r="CC151" s="60">
        <f t="shared" si="119"/>
        <v>293.33333333333678</v>
      </c>
      <c r="CD151" s="60">
        <f ca="1">AVERAGE(OFFSET($CC$3,0,0,'Données projet'!$E$12+1,1))-AVERAGE(OFFSET($H$3,0,0,'Données projet'!$E$12+1,1))</f>
        <v>323.98185264074681</v>
      </c>
      <c r="CE151" s="60">
        <f t="shared" si="148"/>
        <v>301.22207291854005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0.16599889120519021</v>
      </c>
      <c r="CM151" s="23">
        <f>EXP(-LN(2)/2)*CM150+(1-EXP(-LN(2)/2))/(LN(2)/2)*CG151*CJ151*VLOOKUP('Données projet'!$B$12,Paramètres!$A$1:$I$89,3,0)*0.475*44/12</f>
        <v>2.7963893400101717E-17</v>
      </c>
      <c r="CN151" s="24">
        <f t="shared" si="120"/>
        <v>0.16599889120519024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5.6843418860808015E-13</v>
      </c>
      <c r="CU151" s="18">
        <f>CT151*VLOOKUP('Données projet'!$B$13,Paramètres!$A$1:$I$89,3,0)*VLOOKUP('Données projet'!$B$13,Paramètres!$A$1:$I$89,5,0)</f>
        <v>2.6602720026858149E-13</v>
      </c>
      <c r="CV151" s="14">
        <f t="shared" si="149"/>
        <v>3.5662905043956649E-12</v>
      </c>
      <c r="CW151" s="22">
        <f t="shared" si="121"/>
        <v>6.6746200022902298E-12</v>
      </c>
      <c r="CX151" s="60">
        <f t="shared" si="122"/>
        <v>293.33333333333997</v>
      </c>
      <c r="CY151" s="60">
        <f ca="1">AVERAGE(OFFSET($CX$3,0,0,'Données projet'!$E$13+1,1))-AVERAGE(OFFSET($H$3,0,0,'Données projet'!$E$13+1,1))</f>
        <v>285.59863510278109</v>
      </c>
      <c r="CZ151" s="60">
        <f t="shared" si="150"/>
        <v>190.4880882944471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-5.1159076974727213E-13</v>
      </c>
      <c r="DP151" s="18">
        <f>DO151*VLOOKUP('Données projet'!$B$14,Paramètres!$A$1:$I$89,3,0)*VLOOKUP('Données projet'!$B$14,Paramètres!$A$1:$I$89,5,0)</f>
        <v>-5.3471467253984886E-13</v>
      </c>
      <c r="DQ151" s="14" t="e">
        <f t="shared" si="151"/>
        <v>#NUM!</v>
      </c>
      <c r="DR151" s="22" t="e">
        <f t="shared" si="124"/>
        <v>#NUM!</v>
      </c>
      <c r="DS151" s="60" t="e">
        <f t="shared" si="125"/>
        <v>#NUM!</v>
      </c>
      <c r="DT151" s="60">
        <f ca="1">AVERAGE(OFFSET($DS$3,0,0,'Données projet'!$E$14+1,1))-AVERAGE(OFFSET($H$3,0,0,'Données projet'!$E$14+1,1))</f>
        <v>490.80835580536689</v>
      </c>
      <c r="DU151" s="60">
        <f t="shared" si="152"/>
        <v>302.12261539953789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0.17233649955211083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0.17233649955211083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-1.7053025658242404E-13</v>
      </c>
      <c r="EK151" s="18">
        <f>EJ151*VLOOKUP('Données projet'!$B$15,Paramètres!$A$1:$I$89,3,0)*VLOOKUP('Données projet'!$B$15,Paramètres!$A$1:$I$89,5,0)</f>
        <v>-1.4897523215040567E-13</v>
      </c>
      <c r="EL151" s="14" t="e">
        <f t="shared" si="153"/>
        <v>#NUM!</v>
      </c>
      <c r="EM151" s="22" t="e">
        <f t="shared" si="127"/>
        <v>#NUM!</v>
      </c>
      <c r="EN151" s="60" t="e">
        <f t="shared" si="128"/>
        <v>#NUM!</v>
      </c>
      <c r="EO151" s="60">
        <f ca="1">AVERAGE(OFFSET($EN$3,0,0,'Données projet'!$E$15+1,1))-AVERAGE(OFFSET($H$3,0,0,'Données projet'!$E$15+1,1))</f>
        <v>339.58437495284466</v>
      </c>
      <c r="EP151" s="60">
        <f t="shared" si="154"/>
        <v>371.26234252426531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0.27696347790567072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0.27696347790567072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5.6843418860808015E-14</v>
      </c>
      <c r="FF151" s="18">
        <f>FE151*VLOOKUP('Données projet'!$B$16,Paramètres!$A$1:$I$89,3,0)*VLOOKUP('Données projet'!$B$16,Paramètres!$A$1:$I$89,5,0)</f>
        <v>3.813056537183002E-14</v>
      </c>
      <c r="FG151" s="14">
        <f t="shared" si="155"/>
        <v>6.4086286045526829E-13</v>
      </c>
      <c r="FH151" s="22">
        <f t="shared" si="130"/>
        <v>1.1825802166488628E-12</v>
      </c>
      <c r="FI151" s="60">
        <f t="shared" si="131"/>
        <v>293.33333333333451</v>
      </c>
      <c r="FJ151" s="60">
        <f ca="1">AVERAGE(OFFSET($FI$3,0,0,'Données projet'!$E$16+1,1))-AVERAGE(OFFSET($H$3,0,0,'Données projet'!$E$16+1,1))</f>
        <v>261.34571165681393</v>
      </c>
      <c r="FK151" s="60">
        <f t="shared" si="156"/>
        <v>207.9851454455669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8.5265128291212022E-14</v>
      </c>
      <c r="GA151" s="18">
        <f>FZ151*VLOOKUP('Données projet'!$B$17,Paramètres!$A$1:$I$89,3,0)*VLOOKUP('Données projet'!$B$17,Paramètres!$A$1:$I$89,5,0)</f>
        <v>7.7147888077888636E-14</v>
      </c>
      <c r="GB151" s="14">
        <f t="shared" si="157"/>
        <v>1.19451494619564E-12</v>
      </c>
      <c r="GC151" s="22">
        <f t="shared" si="133"/>
        <v>2.2148127696930623E-12</v>
      </c>
      <c r="GD151" s="60">
        <f t="shared" si="134"/>
        <v>293.33333333333553</v>
      </c>
      <c r="GE151" s="60">
        <f ca="1">AVERAGE(OFFSET($GD$3,0,0,'Données projet'!$E$17+1,1))-AVERAGE(OFFSET($H$3,0,0,'Données projet'!$E$17+1,1))</f>
        <v>195.57390574886637</v>
      </c>
      <c r="GF151" s="60">
        <f t="shared" si="158"/>
        <v>270.42511985134007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2.3195824583936618E-2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2.3195824583936618E-2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-1.7053025658242404E-13</v>
      </c>
      <c r="GV151" s="18">
        <f>GU151*VLOOKUP('Données projet'!$B$18,Paramètres!$A$1:$I$89,3,0)*VLOOKUP('Données projet'!$B$18,Paramètres!$A$1:$I$89,5,0)</f>
        <v>-1.3567387213697657E-13</v>
      </c>
      <c r="GW151" s="14" t="e">
        <f t="shared" si="159"/>
        <v>#NUM!</v>
      </c>
      <c r="GX151" s="22" t="e">
        <f t="shared" si="136"/>
        <v>#NUM!</v>
      </c>
      <c r="GY151" s="60" t="e">
        <f t="shared" si="137"/>
        <v>#NUM!</v>
      </c>
      <c r="GZ151" s="60">
        <f ca="1">AVERAGE(OFFSET($GY$3,0,0,'Données projet'!$E$18+1,1))-AVERAGE(OFFSET($H$3,0,0,'Données projet'!$E$18+1,1))</f>
        <v>312.53381881960331</v>
      </c>
      <c r="HA151" s="60">
        <f t="shared" si="160"/>
        <v>342.06887933351783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0.25223459594980729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0.25223459594980729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8">
        <f t="shared" si="110"/>
        <v>256.66666666666669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-2.8421709430404007E-13</v>
      </c>
      <c r="O152" s="14">
        <f>N152*VLOOKUP('Données projet'!$B$9,Paramètres!$A$1:$I$89,3,0)*VLOOKUP('Données projet'!$B$9,Paramètres!$A$1:$I$89,5,0)</f>
        <v>-1.69961822393816E-13</v>
      </c>
      <c r="P152" s="14" t="e">
        <f t="shared" si="141"/>
        <v>#NUM!</v>
      </c>
      <c r="Q152" s="22" t="e">
        <f t="shared" si="108"/>
        <v>#NUM!</v>
      </c>
      <c r="R152" s="60" t="e">
        <f t="shared" si="109"/>
        <v>#NUM!</v>
      </c>
      <c r="S152" s="60">
        <f ca="1">AVERAGE(OFFSET($R$3,0,0,'Données projet'!$E$9+1,1))-AVERAGE(OFFSET($H$3,0,0,'Données projet'!$E$9+1,1))</f>
        <v>289.2405918938332</v>
      </c>
      <c r="T152" s="60">
        <f t="shared" si="142"/>
        <v>229.06617320689008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0.52528858369336351</v>
      </c>
      <c r="AA152" s="23">
        <f>EXP(-LN(2)/25)*AA151+(1-EXP(-LN(2)/25))/(LN(2)/25)*Calculateur!V152*Calculateur!X152*VLOOKUP('Données projet'!$B$9,Paramètres!$A$1:$I$89,3,0)*0.475*44/12</f>
        <v>0.77827879857601012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1.3035673822693736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2.2000000000000002</v>
      </c>
      <c r="AI152" s="14">
        <f>IF('Données projet'!$A$62&gt;35,AI151+AH152-AQ151,IF(A152&lt;'Données projet'!$A$62,$AF$205^A152,IF(A152='Données projet'!$A$62,'Données projet'!$B$62,AI151+AH152-AQ151)))</f>
        <v>290.79999999999956</v>
      </c>
      <c r="AJ152" s="14">
        <f>AI152*VLOOKUP('Données projet'!$B$10,Paramètres!$A$1:$I$89,3,0)*VLOOKUP('Données projet'!$B$10,Paramètres!$A$1:$I$89,5,0)</f>
        <v>294.87119999999959</v>
      </c>
      <c r="AK152" s="14">
        <f t="shared" si="143"/>
        <v>70.100193324247002</v>
      </c>
      <c r="AL152" s="22">
        <f t="shared" si="112"/>
        <v>635.65851003972955</v>
      </c>
      <c r="AM152" s="60">
        <f t="shared" si="113"/>
        <v>928.99184337306292</v>
      </c>
      <c r="AN152" s="60">
        <f ca="1">AVERAGE(OFFSET($AM$3,0,0,'Données projet'!$E$10+1,1))-AVERAGE(OFFSET($H$3,0,0,'Données projet'!$E$10+1,1))</f>
        <v>474.89273620758723</v>
      </c>
      <c r="AO152" s="60">
        <f t="shared" si="144"/>
        <v>254.25036207346591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-2.2737367544323206E-13</v>
      </c>
      <c r="BE152" s="14">
        <f>BD152*VLOOKUP('Données projet'!$B$11,Paramètres!$A$1:$I$89,3,0)*VLOOKUP('Données projet'!$B$11,Paramètres!$A$1:$I$89,5,0)</f>
        <v>-1.3596945791505279E-13</v>
      </c>
      <c r="BF152" s="14" t="e">
        <f t="shared" si="145"/>
        <v>#NUM!</v>
      </c>
      <c r="BG152" s="22" t="e">
        <f t="shared" si="115"/>
        <v>#NUM!</v>
      </c>
      <c r="BH152" s="60" t="e">
        <f t="shared" si="116"/>
        <v>#NUM!</v>
      </c>
      <c r="BI152" s="60">
        <f ca="1">AVERAGE(OFFSET($BH$3,0,0,'Données projet'!$E$11+1,1))-AVERAGE(OFFSET($H$3,0,0,'Données projet'!$E$11+1,1))</f>
        <v>260.05715565502118</v>
      </c>
      <c r="BJ152" s="60">
        <f t="shared" si="146"/>
        <v>269.95556918835911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0.78909342720165843</v>
      </c>
      <c r="BR152" s="23">
        <f>EXP(-LN(2)/2)*BR151+(1-EXP(-LN(2)/2))/(LN(2)/2)*BL152*BO152*VLOOKUP('Données projet'!$B$11,Paramètres!$A$1:$I$89,3,0)*0.475*44/12</f>
        <v>1.6173857713196308E-17</v>
      </c>
      <c r="BS152" s="24">
        <f t="shared" si="117"/>
        <v>0.78909342720165843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2.2737367544323206E-13</v>
      </c>
      <c r="BZ152" s="14">
        <f>BY152*VLOOKUP('Données projet'!$B$12,Paramètres!$A$1:$I$89,3,0)*VLOOKUP('Données projet'!$B$12,Paramètres!$A$1:$I$89,5,0)</f>
        <v>1.2710188457276673E-13</v>
      </c>
      <c r="CA152" s="14">
        <f t="shared" si="147"/>
        <v>1.856866851063998E-12</v>
      </c>
      <c r="CB152" s="22">
        <f t="shared" si="118"/>
        <v>3.4554122145673649E-12</v>
      </c>
      <c r="CC152" s="60">
        <f t="shared" si="119"/>
        <v>293.33333333333678</v>
      </c>
      <c r="CD152" s="60">
        <f ca="1">AVERAGE(OFFSET($CC$3,0,0,'Données projet'!$E$12+1,1))-AVERAGE(OFFSET($H$3,0,0,'Données projet'!$E$12+1,1))</f>
        <v>323.98185264074681</v>
      </c>
      <c r="CE152" s="60">
        <f t="shared" si="148"/>
        <v>301.22207291854005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0.16145964279568198</v>
      </c>
      <c r="CM152" s="23">
        <f>EXP(-LN(2)/2)*CM151+(1-EXP(-LN(2)/2))/(LN(2)/2)*CG152*CJ152*VLOOKUP('Données projet'!$B$12,Paramètres!$A$1:$I$89,3,0)*0.475*44/12</f>
        <v>1.9773458651589665E-17</v>
      </c>
      <c r="CN152" s="24">
        <f t="shared" si="120"/>
        <v>0.16145964279568201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5.6843418860808015E-13</v>
      </c>
      <c r="CU152" s="18">
        <f>CT152*VLOOKUP('Données projet'!$B$13,Paramètres!$A$1:$I$89,3,0)*VLOOKUP('Données projet'!$B$13,Paramètres!$A$1:$I$89,5,0)</f>
        <v>2.6602720026858149E-13</v>
      </c>
      <c r="CV152" s="14">
        <f t="shared" si="149"/>
        <v>3.5662905043956649E-12</v>
      </c>
      <c r="CW152" s="22">
        <f t="shared" si="121"/>
        <v>6.6746200022902298E-12</v>
      </c>
      <c r="CX152" s="60">
        <f t="shared" si="122"/>
        <v>293.33333333333997</v>
      </c>
      <c r="CY152" s="60">
        <f ca="1">AVERAGE(OFFSET($CX$3,0,0,'Données projet'!$E$13+1,1))-AVERAGE(OFFSET($H$3,0,0,'Données projet'!$E$13+1,1))</f>
        <v>285.59863510278109</v>
      </c>
      <c r="CZ152" s="60">
        <f t="shared" si="150"/>
        <v>190.4880882944471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-5.1159076974727213E-13</v>
      </c>
      <c r="DP152" s="18">
        <f>DO152*VLOOKUP('Données projet'!$B$14,Paramètres!$A$1:$I$89,3,0)*VLOOKUP('Données projet'!$B$14,Paramètres!$A$1:$I$89,5,0)</f>
        <v>-5.3471467253984886E-13</v>
      </c>
      <c r="DQ152" s="14" t="e">
        <f t="shared" si="151"/>
        <v>#NUM!</v>
      </c>
      <c r="DR152" s="22" t="e">
        <f t="shared" si="124"/>
        <v>#NUM!</v>
      </c>
      <c r="DS152" s="60" t="e">
        <f t="shared" si="125"/>
        <v>#NUM!</v>
      </c>
      <c r="DT152" s="60">
        <f ca="1">AVERAGE(OFFSET($DS$3,0,0,'Données projet'!$E$14+1,1))-AVERAGE(OFFSET($H$3,0,0,'Données projet'!$E$14+1,1))</f>
        <v>490.80835580536689</v>
      </c>
      <c r="DU152" s="60">
        <f t="shared" si="152"/>
        <v>302.12261539953789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0.16895708591077943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0.16895708591077943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-1.7053025658242404E-13</v>
      </c>
      <c r="EK152" s="18">
        <f>EJ152*VLOOKUP('Données projet'!$B$15,Paramètres!$A$1:$I$89,3,0)*VLOOKUP('Données projet'!$B$15,Paramètres!$A$1:$I$89,5,0)</f>
        <v>-1.4897523215040567E-13</v>
      </c>
      <c r="EL152" s="14" t="e">
        <f t="shared" si="153"/>
        <v>#NUM!</v>
      </c>
      <c r="EM152" s="22" t="e">
        <f t="shared" si="127"/>
        <v>#NUM!</v>
      </c>
      <c r="EN152" s="60" t="e">
        <f t="shared" si="128"/>
        <v>#NUM!</v>
      </c>
      <c r="EO152" s="60">
        <f ca="1">AVERAGE(OFFSET($EN$3,0,0,'Données projet'!$E$15+1,1))-AVERAGE(OFFSET($H$3,0,0,'Données projet'!$E$15+1,1))</f>
        <v>339.58437495284466</v>
      </c>
      <c r="EP152" s="60">
        <f t="shared" si="154"/>
        <v>371.26234252426531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0.2715323930349815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0.2715323930349815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5.6843418860808015E-14</v>
      </c>
      <c r="FF152" s="18">
        <f>FE152*VLOOKUP('Données projet'!$B$16,Paramètres!$A$1:$I$89,3,0)*VLOOKUP('Données projet'!$B$16,Paramètres!$A$1:$I$89,5,0)</f>
        <v>3.813056537183002E-14</v>
      </c>
      <c r="FG152" s="14">
        <f t="shared" si="155"/>
        <v>6.4086286045526829E-13</v>
      </c>
      <c r="FH152" s="22">
        <f t="shared" si="130"/>
        <v>1.1825802166488628E-12</v>
      </c>
      <c r="FI152" s="60">
        <f t="shared" si="131"/>
        <v>293.33333333333451</v>
      </c>
      <c r="FJ152" s="60">
        <f ca="1">AVERAGE(OFFSET($FI$3,0,0,'Données projet'!$E$16+1,1))-AVERAGE(OFFSET($H$3,0,0,'Données projet'!$E$16+1,1))</f>
        <v>261.34571165681393</v>
      </c>
      <c r="FK152" s="60">
        <f t="shared" si="156"/>
        <v>207.9851454455669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8.5265128291212022E-14</v>
      </c>
      <c r="GA152" s="18">
        <f>FZ152*VLOOKUP('Données projet'!$B$17,Paramètres!$A$1:$I$89,3,0)*VLOOKUP('Données projet'!$B$17,Paramètres!$A$1:$I$89,5,0)</f>
        <v>7.7147888077888636E-14</v>
      </c>
      <c r="GB152" s="14">
        <f t="shared" si="157"/>
        <v>1.19451494619564E-12</v>
      </c>
      <c r="GC152" s="22">
        <f t="shared" si="133"/>
        <v>2.2148127696930623E-12</v>
      </c>
      <c r="GD152" s="60">
        <f t="shared" si="134"/>
        <v>293.33333333333553</v>
      </c>
      <c r="GE152" s="60">
        <f ca="1">AVERAGE(OFFSET($GD$3,0,0,'Données projet'!$E$17+1,1))-AVERAGE(OFFSET($H$3,0,0,'Données projet'!$E$17+1,1))</f>
        <v>195.57390574886637</v>
      </c>
      <c r="GF152" s="60">
        <f t="shared" si="158"/>
        <v>270.42511985134007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2.2740968611901613E-2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2.2740968611901613E-2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-1.7053025658242404E-13</v>
      </c>
      <c r="GV152" s="18">
        <f>GU152*VLOOKUP('Données projet'!$B$18,Paramètres!$A$1:$I$89,3,0)*VLOOKUP('Données projet'!$B$18,Paramètres!$A$1:$I$89,5,0)</f>
        <v>-1.3567387213697657E-13</v>
      </c>
      <c r="GW152" s="14" t="e">
        <f t="shared" si="159"/>
        <v>#NUM!</v>
      </c>
      <c r="GX152" s="22" t="e">
        <f t="shared" si="136"/>
        <v>#NUM!</v>
      </c>
      <c r="GY152" s="60" t="e">
        <f t="shared" si="137"/>
        <v>#NUM!</v>
      </c>
      <c r="GZ152" s="60">
        <f ca="1">AVERAGE(OFFSET($GY$3,0,0,'Données projet'!$E$18+1,1))-AVERAGE(OFFSET($H$3,0,0,'Données projet'!$E$18+1,1))</f>
        <v>312.53381881960331</v>
      </c>
      <c r="HA152" s="60">
        <f t="shared" si="160"/>
        <v>342.06887933351783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0.24728842937114387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0.24728842937114387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8">
        <f t="shared" si="110"/>
        <v>256.66666666666669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-2.8421709430404007E-13</v>
      </c>
      <c r="O153" s="14">
        <f>N153*VLOOKUP('Données projet'!$B$9,Paramètres!$A$1:$I$89,3,0)*VLOOKUP('Données projet'!$B$9,Paramètres!$A$1:$I$89,5,0)</f>
        <v>-1.69961822393816E-13</v>
      </c>
      <c r="P153" s="14" t="e">
        <f t="shared" si="141"/>
        <v>#NUM!</v>
      </c>
      <c r="Q153" s="22" t="e">
        <f t="shared" si="108"/>
        <v>#NUM!</v>
      </c>
      <c r="R153" s="60" t="e">
        <f t="shared" si="109"/>
        <v>#NUM!</v>
      </c>
      <c r="S153" s="60">
        <f ca="1">AVERAGE(OFFSET($R$3,0,0,'Données projet'!$E$9+1,1))-AVERAGE(OFFSET($H$3,0,0,'Données projet'!$E$9+1,1))</f>
        <v>289.2405918938332</v>
      </c>
      <c r="T153" s="60">
        <f t="shared" si="142"/>
        <v>229.06617320689008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0.51498799496153636</v>
      </c>
      <c r="AA153" s="23">
        <f>EXP(-LN(2)/25)*AA152+(1-EXP(-LN(2)/25))/(LN(2)/25)*Calculateur!V153*Calculateur!X153*VLOOKUP('Données projet'!$B$9,Paramètres!$A$1:$I$89,3,0)*0.475*44/12</f>
        <v>0.75699672390104589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1.2719847188625821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293</v>
      </c>
      <c r="AG153" s="13">
        <f>VLOOKUP(A153,'Données projet'!$A$61:$I$81,9,0)</f>
        <v>2.2000000000000002</v>
      </c>
      <c r="AH153" s="13">
        <f t="array" ref="AH153">INDEX(AG:AG,MIN(IF(ISNUMBER(AG153:AG349),ROW(AG153:AG349),"")))</f>
        <v>2.2000000000000002</v>
      </c>
      <c r="AI153" s="14">
        <f>IF('Données projet'!$A$62&gt;35,AI152+AH153-AQ152,IF(A153&lt;'Données projet'!$A$62,$AF$205^A153,IF(A153='Données projet'!$A$62,'Données projet'!$B$62,AI152+AH153-AQ152)))</f>
        <v>292.99999999999955</v>
      </c>
      <c r="AJ153" s="14">
        <f>AI153*VLOOKUP('Données projet'!$B$10,Paramètres!$A$1:$I$89,3,0)*VLOOKUP('Données projet'!$B$10,Paramètres!$A$1:$I$89,5,0)</f>
        <v>297.10199999999952</v>
      </c>
      <c r="AK153" s="14">
        <f t="shared" si="143"/>
        <v>70.568588566272751</v>
      </c>
      <c r="AL153" s="22">
        <f t="shared" si="112"/>
        <v>640.35960841959081</v>
      </c>
      <c r="AM153" s="60">
        <f t="shared" si="113"/>
        <v>933.69294175292407</v>
      </c>
      <c r="AN153" s="60">
        <f ca="1">AVERAGE(OFFSET($AM$3,0,0,'Données projet'!$E$10+1,1))-AVERAGE(OFFSET($H$3,0,0,'Données projet'!$E$10+1,1))</f>
        <v>474.89273620758723</v>
      </c>
      <c r="AO153" s="60">
        <f t="shared" si="144"/>
        <v>254.25036207346591</v>
      </c>
      <c r="AP153" s="16">
        <f>IF(ISNA(VLOOKUP(A153,'Données projet'!$A$61:$I$81,3,0)),0,VLOOKUP(A153,'Données projet'!$A$61:$I$81,3,0))</f>
        <v>13</v>
      </c>
      <c r="AQ153" s="16">
        <f>IF(ISNA(VLOOKUP(A153,'Données projet'!$A$61:$I$81,4,0)),0,VLOOKUP(A153,'Données projet'!$A$61:$I$81,4,0))</f>
        <v>293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-2.2737367544323206E-13</v>
      </c>
      <c r="BE153" s="14">
        <f>BD153*VLOOKUP('Données projet'!$B$11,Paramètres!$A$1:$I$89,3,0)*VLOOKUP('Données projet'!$B$11,Paramètres!$A$1:$I$89,5,0)</f>
        <v>-1.3596945791505279E-13</v>
      </c>
      <c r="BF153" s="14" t="e">
        <f t="shared" si="145"/>
        <v>#NUM!</v>
      </c>
      <c r="BG153" s="22" t="e">
        <f t="shared" si="115"/>
        <v>#NUM!</v>
      </c>
      <c r="BH153" s="60" t="e">
        <f t="shared" si="116"/>
        <v>#NUM!</v>
      </c>
      <c r="BI153" s="60">
        <f ca="1">AVERAGE(OFFSET($BH$3,0,0,'Données projet'!$E$11+1,1))-AVERAGE(OFFSET($H$3,0,0,'Données projet'!$E$11+1,1))</f>
        <v>260.05715565502118</v>
      </c>
      <c r="BJ153" s="60">
        <f t="shared" si="146"/>
        <v>269.95556918835911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0.76751562593820921</v>
      </c>
      <c r="BR153" s="23">
        <f>EXP(-LN(2)/2)*BR152+(1-EXP(-LN(2)/2))/(LN(2)/2)*BL153*BO153*VLOOKUP('Données projet'!$B$11,Paramètres!$A$1:$I$89,3,0)*0.475*44/12</f>
        <v>1.1436644466947456E-17</v>
      </c>
      <c r="BS153" s="24">
        <f t="shared" si="117"/>
        <v>0.76751562593820921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2.2737367544323206E-13</v>
      </c>
      <c r="BZ153" s="14">
        <f>BY153*VLOOKUP('Données projet'!$B$12,Paramètres!$A$1:$I$89,3,0)*VLOOKUP('Données projet'!$B$12,Paramètres!$A$1:$I$89,5,0)</f>
        <v>1.2710188457276673E-13</v>
      </c>
      <c r="CA153" s="14">
        <f t="shared" si="147"/>
        <v>1.856866851063998E-12</v>
      </c>
      <c r="CB153" s="22">
        <f t="shared" si="118"/>
        <v>3.4554122145673649E-12</v>
      </c>
      <c r="CC153" s="60">
        <f t="shared" si="119"/>
        <v>293.33333333333678</v>
      </c>
      <c r="CD153" s="60">
        <f ca="1">AVERAGE(OFFSET($CC$3,0,0,'Données projet'!$E$12+1,1))-AVERAGE(OFFSET($H$3,0,0,'Données projet'!$E$12+1,1))</f>
        <v>323.98185264074681</v>
      </c>
      <c r="CE153" s="60">
        <f t="shared" si="148"/>
        <v>301.22207291854005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0.15704452037264047</v>
      </c>
      <c r="CM153" s="23">
        <f>EXP(-LN(2)/2)*CM152+(1-EXP(-LN(2)/2))/(LN(2)/2)*CG153*CJ153*VLOOKUP('Données projet'!$B$12,Paramètres!$A$1:$I$89,3,0)*0.475*44/12</f>
        <v>1.3981946700050858E-17</v>
      </c>
      <c r="CN153" s="24">
        <f t="shared" si="120"/>
        <v>0.15704452037264049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5.6843418860808015E-13</v>
      </c>
      <c r="CU153" s="18">
        <f>CT153*VLOOKUP('Données projet'!$B$13,Paramètres!$A$1:$I$89,3,0)*VLOOKUP('Données projet'!$B$13,Paramètres!$A$1:$I$89,5,0)</f>
        <v>2.6602720026858149E-13</v>
      </c>
      <c r="CV153" s="14">
        <f t="shared" si="149"/>
        <v>3.5662905043956649E-12</v>
      </c>
      <c r="CW153" s="22">
        <f t="shared" si="121"/>
        <v>6.6746200022902298E-12</v>
      </c>
      <c r="CX153" s="60">
        <f t="shared" si="122"/>
        <v>293.33333333333997</v>
      </c>
      <c r="CY153" s="60">
        <f ca="1">AVERAGE(OFFSET($CX$3,0,0,'Données projet'!$E$13+1,1))-AVERAGE(OFFSET($H$3,0,0,'Données projet'!$E$13+1,1))</f>
        <v>285.59863510278109</v>
      </c>
      <c r="CZ153" s="60">
        <f t="shared" si="150"/>
        <v>190.4880882944471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-5.1159076974727213E-13</v>
      </c>
      <c r="DP153" s="18">
        <f>DO153*VLOOKUP('Données projet'!$B$14,Paramètres!$A$1:$I$89,3,0)*VLOOKUP('Données projet'!$B$14,Paramètres!$A$1:$I$89,5,0)</f>
        <v>-5.3471467253984886E-13</v>
      </c>
      <c r="DQ153" s="14" t="e">
        <f t="shared" si="151"/>
        <v>#NUM!</v>
      </c>
      <c r="DR153" s="22" t="e">
        <f t="shared" si="124"/>
        <v>#NUM!</v>
      </c>
      <c r="DS153" s="60" t="e">
        <f t="shared" si="125"/>
        <v>#NUM!</v>
      </c>
      <c r="DT153" s="60">
        <f ca="1">AVERAGE(OFFSET($DS$3,0,0,'Données projet'!$E$14+1,1))-AVERAGE(OFFSET($H$3,0,0,'Données projet'!$E$14+1,1))</f>
        <v>490.80835580536689</v>
      </c>
      <c r="DU153" s="60">
        <f t="shared" si="152"/>
        <v>302.12261539953789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0.16564394050971576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0.16564394050971576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-1.7053025658242404E-13</v>
      </c>
      <c r="EK153" s="18">
        <f>EJ153*VLOOKUP('Données projet'!$B$15,Paramètres!$A$1:$I$89,3,0)*VLOOKUP('Données projet'!$B$15,Paramètres!$A$1:$I$89,5,0)</f>
        <v>-1.4897523215040567E-13</v>
      </c>
      <c r="EL153" s="14" t="e">
        <f t="shared" si="153"/>
        <v>#NUM!</v>
      </c>
      <c r="EM153" s="22" t="e">
        <f t="shared" si="127"/>
        <v>#NUM!</v>
      </c>
      <c r="EN153" s="60" t="e">
        <f t="shared" si="128"/>
        <v>#NUM!</v>
      </c>
      <c r="EO153" s="60">
        <f ca="1">AVERAGE(OFFSET($EN$3,0,0,'Données projet'!$E$15+1,1))-AVERAGE(OFFSET($H$3,0,0,'Données projet'!$E$15+1,1))</f>
        <v>339.58437495284466</v>
      </c>
      <c r="EP153" s="60">
        <f t="shared" si="154"/>
        <v>371.26234252426531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0.2662078084259718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0.2662078084259718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5.6843418860808015E-14</v>
      </c>
      <c r="FF153" s="18">
        <f>FE153*VLOOKUP('Données projet'!$B$16,Paramètres!$A$1:$I$89,3,0)*VLOOKUP('Données projet'!$B$16,Paramètres!$A$1:$I$89,5,0)</f>
        <v>3.813056537183002E-14</v>
      </c>
      <c r="FG153" s="14">
        <f t="shared" si="155"/>
        <v>6.4086286045526829E-13</v>
      </c>
      <c r="FH153" s="22">
        <f t="shared" si="130"/>
        <v>1.1825802166488628E-12</v>
      </c>
      <c r="FI153" s="60">
        <f t="shared" si="131"/>
        <v>293.33333333333451</v>
      </c>
      <c r="FJ153" s="60">
        <f ca="1">AVERAGE(OFFSET($FI$3,0,0,'Données projet'!$E$16+1,1))-AVERAGE(OFFSET($H$3,0,0,'Données projet'!$E$16+1,1))</f>
        <v>261.34571165681393</v>
      </c>
      <c r="FK153" s="60">
        <f t="shared" si="156"/>
        <v>207.9851454455669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8.5265128291212022E-14</v>
      </c>
      <c r="GA153" s="18">
        <f>FZ153*VLOOKUP('Données projet'!$B$17,Paramètres!$A$1:$I$89,3,0)*VLOOKUP('Données projet'!$B$17,Paramètres!$A$1:$I$89,5,0)</f>
        <v>7.7147888077888636E-14</v>
      </c>
      <c r="GB153" s="14">
        <f t="shared" si="157"/>
        <v>1.19451494619564E-12</v>
      </c>
      <c r="GC153" s="22">
        <f t="shared" si="133"/>
        <v>2.2148127696930623E-12</v>
      </c>
      <c r="GD153" s="60">
        <f t="shared" si="134"/>
        <v>293.33333333333553</v>
      </c>
      <c r="GE153" s="60">
        <f ca="1">AVERAGE(OFFSET($GD$3,0,0,'Données projet'!$E$17+1,1))-AVERAGE(OFFSET($H$3,0,0,'Données projet'!$E$17+1,1))</f>
        <v>195.57390574886637</v>
      </c>
      <c r="GF153" s="60">
        <f t="shared" si="158"/>
        <v>270.42511985134007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2.2295032088043464E-2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2.2295032088043464E-2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-1.7053025658242404E-13</v>
      </c>
      <c r="GV153" s="18">
        <f>GU153*VLOOKUP('Données projet'!$B$18,Paramètres!$A$1:$I$89,3,0)*VLOOKUP('Données projet'!$B$18,Paramètres!$A$1:$I$89,5,0)</f>
        <v>-1.3567387213697657E-13</v>
      </c>
      <c r="GW153" s="14" t="e">
        <f t="shared" si="159"/>
        <v>#NUM!</v>
      </c>
      <c r="GX153" s="22" t="e">
        <f t="shared" si="136"/>
        <v>#NUM!</v>
      </c>
      <c r="GY153" s="60" t="e">
        <f t="shared" si="137"/>
        <v>#NUM!</v>
      </c>
      <c r="GZ153" s="60">
        <f ca="1">AVERAGE(OFFSET($GY$3,0,0,'Données projet'!$E$18+1,1))-AVERAGE(OFFSET($H$3,0,0,'Données projet'!$E$18+1,1))</f>
        <v>312.53381881960331</v>
      </c>
      <c r="HA153" s="60">
        <f t="shared" si="160"/>
        <v>342.06887933351783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0.24243925410222433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0.24243925410222433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8">
        <f t="shared" si="110"/>
        <v>256.66666666666669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-2.8421709430404007E-13</v>
      </c>
      <c r="O154" s="14">
        <f>N154*VLOOKUP('Données projet'!$B$9,Paramètres!$A$1:$I$89,3,0)*VLOOKUP('Données projet'!$B$9,Paramètres!$A$1:$I$89,5,0)</f>
        <v>-1.69961822393816E-13</v>
      </c>
      <c r="P154" s="14" t="e">
        <f t="shared" si="141"/>
        <v>#NUM!</v>
      </c>
      <c r="Q154" s="22" t="e">
        <f t="shared" ref="Q154:Q203" si="162">(O154+P154)*0.475*44/12</f>
        <v>#NUM!</v>
      </c>
      <c r="R154" s="60" t="e">
        <f t="shared" si="109"/>
        <v>#NUM!</v>
      </c>
      <c r="S154" s="60">
        <f ca="1">AVERAGE(OFFSET($R$3,0,0,'Données projet'!$E$9+1,1))-AVERAGE(OFFSET($H$3,0,0,'Données projet'!$E$9+1,1))</f>
        <v>289.2405918938332</v>
      </c>
      <c r="T154" s="60">
        <f t="shared" si="142"/>
        <v>229.06617320689008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0.50488939449200165</v>
      </c>
      <c r="AA154" s="23">
        <f>EXP(-LN(2)/25)*AA153+(1-EXP(-LN(2)/25))/(LN(2)/25)*Calculateur!V154*Calculateur!X154*VLOOKUP('Données projet'!$B$9,Paramètres!$A$1:$I$89,3,0)*0.475*44/12</f>
        <v>0.73629660867724422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1.2411860031692459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-4.5474735088646412E-13</v>
      </c>
      <c r="AJ154" s="14">
        <f>AI154*VLOOKUP('Données projet'!$B$10,Paramètres!$A$1:$I$89,3,0)*VLOOKUP('Données projet'!$B$10,Paramètres!$A$1:$I$89,5,0)</f>
        <v>-4.6111381379887462E-13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0" t="e">
        <f t="shared" si="113"/>
        <v>#NUM!</v>
      </c>
      <c r="AN154" s="60">
        <f ca="1">AVERAGE(OFFSET($AM$3,0,0,'Données projet'!$E$10+1,1))-AVERAGE(OFFSET($H$3,0,0,'Données projet'!$E$10+1,1))</f>
        <v>474.89273620758723</v>
      </c>
      <c r="AO154" s="60">
        <f t="shared" si="144"/>
        <v>254.25036207346591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-2.2737367544323206E-13</v>
      </c>
      <c r="BE154" s="14">
        <f>BD154*VLOOKUP('Données projet'!$B$11,Paramètres!$A$1:$I$89,3,0)*VLOOKUP('Données projet'!$B$11,Paramètres!$A$1:$I$89,5,0)</f>
        <v>-1.3596945791505279E-13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0" t="e">
        <f t="shared" si="116"/>
        <v>#NUM!</v>
      </c>
      <c r="BI154" s="60">
        <f ca="1">AVERAGE(OFFSET($BH$3,0,0,'Données projet'!$E$11+1,1))-AVERAGE(OFFSET($H$3,0,0,'Données projet'!$E$11+1,1))</f>
        <v>260.05715565502118</v>
      </c>
      <c r="BJ154" s="60">
        <f t="shared" si="146"/>
        <v>269.95556918835911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0.74652787078503624</v>
      </c>
      <c r="BR154" s="23">
        <f>EXP(-LN(2)/2)*BR153+(1-EXP(-LN(2)/2))/(LN(2)/2)*BL154*BO154*VLOOKUP('Données projet'!$B$11,Paramètres!$A$1:$I$89,3,0)*0.475*44/12</f>
        <v>8.0869288565981539E-18</v>
      </c>
      <c r="BS154" s="24">
        <f t="shared" ref="BS154:BS203" si="169">SUM(BP154:BR154)</f>
        <v>0.74652787078503624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2.2737367544323206E-13</v>
      </c>
      <c r="BZ154" s="14">
        <f>BY154*VLOOKUP('Données projet'!$B$12,Paramètres!$A$1:$I$89,3,0)*VLOOKUP('Données projet'!$B$12,Paramètres!$A$1:$I$89,5,0)</f>
        <v>1.2710188457276673E-13</v>
      </c>
      <c r="CA154" s="14">
        <f t="shared" ref="CA154:CA203" si="170">EXP(-1.0587+0.8836*LN(BZ154)+0.284)</f>
        <v>1.856866851063998E-12</v>
      </c>
      <c r="CB154" s="22">
        <f t="shared" ref="CB154:CB203" si="171">(BZ154+CA154)*0.475*44/12</f>
        <v>3.4554122145673649E-12</v>
      </c>
      <c r="CC154" s="60">
        <f t="shared" si="119"/>
        <v>293.33333333333678</v>
      </c>
      <c r="CD154" s="60">
        <f ca="1">AVERAGE(OFFSET($CC$3,0,0,'Données projet'!$E$12+1,1))-AVERAGE(OFFSET($H$3,0,0,'Données projet'!$E$12+1,1))</f>
        <v>323.98185264074681</v>
      </c>
      <c r="CE154" s="60">
        <f t="shared" si="148"/>
        <v>301.22207291854005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0.15275012970443821</v>
      </c>
      <c r="CM154" s="23">
        <f>EXP(-LN(2)/2)*CM153+(1-EXP(-LN(2)/2))/(LN(2)/2)*CG154*CJ154*VLOOKUP('Données projet'!$B$12,Paramètres!$A$1:$I$89,3,0)*0.475*44/12</f>
        <v>9.8867293257948327E-18</v>
      </c>
      <c r="CN154" s="24">
        <f t="shared" ref="CN154:CN203" si="172">SUM(CK154:CM154)</f>
        <v>0.15275012970443821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5.6843418860808015E-13</v>
      </c>
      <c r="CU154" s="18">
        <f>CT154*VLOOKUP('Données projet'!$B$13,Paramètres!$A$1:$I$89,3,0)*VLOOKUP('Données projet'!$B$13,Paramètres!$A$1:$I$89,5,0)</f>
        <v>2.6602720026858149E-13</v>
      </c>
      <c r="CV154" s="14">
        <f t="shared" ref="CV154:CV203" si="173">EXP(-1.0587+0.8836*LN(CU154)+0.284)</f>
        <v>3.5662905043956649E-12</v>
      </c>
      <c r="CW154" s="22">
        <f t="shared" ref="CW154:CW203" si="174">(CU154+CV154)*0.475*44/12</f>
        <v>6.6746200022902298E-12</v>
      </c>
      <c r="CX154" s="60">
        <f t="shared" si="122"/>
        <v>293.33333333333997</v>
      </c>
      <c r="CY154" s="60">
        <f ca="1">AVERAGE(OFFSET($CX$3,0,0,'Données projet'!$E$13+1,1))-AVERAGE(OFFSET($H$3,0,0,'Données projet'!$E$13+1,1))</f>
        <v>285.59863510278109</v>
      </c>
      <c r="CZ154" s="60">
        <f t="shared" si="150"/>
        <v>190.4880882944471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-5.1159076974727213E-13</v>
      </c>
      <c r="DP154" s="18">
        <f>DO154*VLOOKUP('Données projet'!$B$14,Paramètres!$A$1:$I$89,3,0)*VLOOKUP('Données projet'!$B$14,Paramètres!$A$1:$I$89,5,0)</f>
        <v>-5.3471467253984886E-13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60" t="e">
        <f t="shared" si="125"/>
        <v>#NUM!</v>
      </c>
      <c r="DT154" s="60">
        <f ca="1">AVERAGE(OFFSET($DS$3,0,0,'Données projet'!$E$14+1,1))-AVERAGE(OFFSET($H$3,0,0,'Données projet'!$E$14+1,1))</f>
        <v>490.80835580536689</v>
      </c>
      <c r="DU154" s="60">
        <f t="shared" si="152"/>
        <v>302.12261539953789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0.16239576386914778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0.16239576386914778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-1.7053025658242404E-13</v>
      </c>
      <c r="EK154" s="18">
        <f>EJ154*VLOOKUP('Données projet'!$B$15,Paramètres!$A$1:$I$89,3,0)*VLOOKUP('Données projet'!$B$15,Paramètres!$A$1:$I$89,5,0)</f>
        <v>-1.4897523215040567E-13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60" t="e">
        <f t="shared" si="128"/>
        <v>#NUM!</v>
      </c>
      <c r="EO154" s="60">
        <f ca="1">AVERAGE(OFFSET($EN$3,0,0,'Données projet'!$E$15+1,1))-AVERAGE(OFFSET($H$3,0,0,'Données projet'!$E$15+1,1))</f>
        <v>339.58437495284466</v>
      </c>
      <c r="EP154" s="60">
        <f t="shared" si="154"/>
        <v>371.26234252426531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0.26098763567346883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0.26098763567346883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5.6843418860808015E-14</v>
      </c>
      <c r="FF154" s="18">
        <f>FE154*VLOOKUP('Données projet'!$B$16,Paramètres!$A$1:$I$89,3,0)*VLOOKUP('Données projet'!$B$16,Paramètres!$A$1:$I$89,5,0)</f>
        <v>3.813056537183002E-14</v>
      </c>
      <c r="FG154" s="14">
        <f t="shared" ref="FG154:FG203" si="182">EXP(-1.0587+0.8836*LN(FF154)+0.284)</f>
        <v>6.4086286045526829E-13</v>
      </c>
      <c r="FH154" s="22">
        <f t="shared" ref="FH154:FH203" si="183">(FF154+FG154)*0.475*44/12</f>
        <v>1.1825802166488628E-12</v>
      </c>
      <c r="FI154" s="60">
        <f t="shared" si="131"/>
        <v>293.33333333333451</v>
      </c>
      <c r="FJ154" s="60">
        <f ca="1">AVERAGE(OFFSET($FI$3,0,0,'Données projet'!$E$16+1,1))-AVERAGE(OFFSET($H$3,0,0,'Données projet'!$E$16+1,1))</f>
        <v>261.34571165681393</v>
      </c>
      <c r="FK154" s="60">
        <f t="shared" si="156"/>
        <v>207.9851454455669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8.5265128291212022E-14</v>
      </c>
      <c r="GA154" s="18">
        <f>FZ154*VLOOKUP('Données projet'!$B$17,Paramètres!$A$1:$I$89,3,0)*VLOOKUP('Données projet'!$B$17,Paramètres!$A$1:$I$89,5,0)</f>
        <v>7.7147888077888636E-14</v>
      </c>
      <c r="GB154" s="14">
        <f t="shared" ref="GB154:GB203" si="185">EXP(-1.0587+0.8836*LN(GA154)+0.284)</f>
        <v>1.19451494619564E-12</v>
      </c>
      <c r="GC154" s="22">
        <f t="shared" ref="GC154:GC203" si="186">(GA154+GB154)*0.475*44/12</f>
        <v>2.2148127696930623E-12</v>
      </c>
      <c r="GD154" s="60">
        <f t="shared" si="134"/>
        <v>293.33333333333553</v>
      </c>
      <c r="GE154" s="60">
        <f ca="1">AVERAGE(OFFSET($GD$3,0,0,'Données projet'!$E$17+1,1))-AVERAGE(OFFSET($H$3,0,0,'Données projet'!$E$17+1,1))</f>
        <v>195.57390574886637</v>
      </c>
      <c r="GF154" s="60">
        <f t="shared" si="158"/>
        <v>270.42511985134007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2.1857840107423754E-2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2.1857840107423754E-2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-1.7053025658242404E-13</v>
      </c>
      <c r="GV154" s="18">
        <f>GU154*VLOOKUP('Données projet'!$B$18,Paramètres!$A$1:$I$89,3,0)*VLOOKUP('Données projet'!$B$18,Paramètres!$A$1:$I$89,5,0)</f>
        <v>-1.3567387213697657E-13</v>
      </c>
      <c r="GW154" s="14" t="e">
        <f t="shared" ref="GW154:GW203" si="188">EXP(-1.0587+0.8836*LN(GV154)+0.284)</f>
        <v>#NUM!</v>
      </c>
      <c r="GX154" s="22" t="e">
        <f t="shared" ref="GX154:GX203" si="189">(GV154+GW154)*0.475*44/12</f>
        <v>#NUM!</v>
      </c>
      <c r="GY154" s="60" t="e">
        <f t="shared" si="137"/>
        <v>#NUM!</v>
      </c>
      <c r="GZ154" s="60">
        <f ca="1">AVERAGE(OFFSET($GY$3,0,0,'Données projet'!$E$18+1,1))-AVERAGE(OFFSET($H$3,0,0,'Données projet'!$E$18+1,1))</f>
        <v>312.53381881960331</v>
      </c>
      <c r="HA154" s="60">
        <f t="shared" si="160"/>
        <v>342.06887933351783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0.23768516820262345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0.23768516820262345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8">
        <f t="shared" si="110"/>
        <v>256.66666666666669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-2.8421709430404007E-13</v>
      </c>
      <c r="O155" s="14">
        <f>N155*VLOOKUP('Données projet'!$B$9,Paramètres!$A$1:$I$89,3,0)*VLOOKUP('Données projet'!$B$9,Paramètres!$A$1:$I$89,5,0)</f>
        <v>-1.69961822393816E-13</v>
      </c>
      <c r="P155" s="14" t="e">
        <f t="shared" si="141"/>
        <v>#NUM!</v>
      </c>
      <c r="Q155" s="22" t="e">
        <f t="shared" si="162"/>
        <v>#NUM!</v>
      </c>
      <c r="R155" s="60" t="e">
        <f t="shared" si="109"/>
        <v>#NUM!</v>
      </c>
      <c r="S155" s="60">
        <f ca="1">AVERAGE(OFFSET($R$3,0,0,'Données projet'!$E$9+1,1))-AVERAGE(OFFSET($H$3,0,0,'Données projet'!$E$9+1,1))</f>
        <v>289.2405918938332</v>
      </c>
      <c r="T155" s="60">
        <f t="shared" si="142"/>
        <v>229.06617320689008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0.49498882141813638</v>
      </c>
      <c r="AA155" s="23">
        <f>EXP(-LN(2)/25)*AA154+(1-EXP(-LN(2)/25))/(LN(2)/25)*Calculateur!V155*Calculateur!X155*VLOOKUP('Données projet'!$B$9,Paramètres!$A$1:$I$89,3,0)*0.475*44/12</f>
        <v>0.71616253919280914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1.2111513606109456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-4.5474735088646412E-13</v>
      </c>
      <c r="AJ155" s="14">
        <f>AI155*VLOOKUP('Données projet'!$B$10,Paramètres!$A$1:$I$89,3,0)*VLOOKUP('Données projet'!$B$10,Paramètres!$A$1:$I$89,5,0)</f>
        <v>-4.6111381379887462E-13</v>
      </c>
      <c r="AK155" s="14" t="e">
        <f t="shared" si="164"/>
        <v>#NUM!</v>
      </c>
      <c r="AL155" s="22" t="e">
        <f t="shared" si="165"/>
        <v>#NUM!</v>
      </c>
      <c r="AM155" s="60" t="e">
        <f t="shared" si="113"/>
        <v>#NUM!</v>
      </c>
      <c r="AN155" s="60">
        <f ca="1">AVERAGE(OFFSET($AM$3,0,0,'Données projet'!$E$10+1,1))-AVERAGE(OFFSET($H$3,0,0,'Données projet'!$E$10+1,1))</f>
        <v>474.89273620758723</v>
      </c>
      <c r="AO155" s="60">
        <f t="shared" si="144"/>
        <v>254.25036207346591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-2.2737367544323206E-13</v>
      </c>
      <c r="BE155" s="14">
        <f>BD155*VLOOKUP('Données projet'!$B$11,Paramètres!$A$1:$I$89,3,0)*VLOOKUP('Données projet'!$B$11,Paramètres!$A$1:$I$89,5,0)</f>
        <v>-1.3596945791505279E-13</v>
      </c>
      <c r="BF155" s="14" t="e">
        <f t="shared" si="167"/>
        <v>#NUM!</v>
      </c>
      <c r="BG155" s="22" t="e">
        <f t="shared" si="168"/>
        <v>#NUM!</v>
      </c>
      <c r="BH155" s="60" t="e">
        <f t="shared" si="116"/>
        <v>#NUM!</v>
      </c>
      <c r="BI155" s="60">
        <f ca="1">AVERAGE(OFFSET($BH$3,0,0,'Données projet'!$E$11+1,1))-AVERAGE(OFFSET($H$3,0,0,'Données projet'!$E$11+1,1))</f>
        <v>260.05715565502118</v>
      </c>
      <c r="BJ155" s="60">
        <f t="shared" si="146"/>
        <v>269.95556918835911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0.72611402690022486</v>
      </c>
      <c r="BR155" s="23">
        <f>EXP(-LN(2)/2)*BR154+(1-EXP(-LN(2)/2))/(LN(2)/2)*BL155*BO155*VLOOKUP('Données projet'!$B$11,Paramètres!$A$1:$I$89,3,0)*0.475*44/12</f>
        <v>5.7183222334737278E-18</v>
      </c>
      <c r="BS155" s="24">
        <f t="shared" si="169"/>
        <v>0.72611402690022486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2.2737367544323206E-13</v>
      </c>
      <c r="BZ155" s="14">
        <f>BY155*VLOOKUP('Données projet'!$B$12,Paramètres!$A$1:$I$89,3,0)*VLOOKUP('Données projet'!$B$12,Paramètres!$A$1:$I$89,5,0)</f>
        <v>1.2710188457276673E-13</v>
      </c>
      <c r="CA155" s="14">
        <f t="shared" si="170"/>
        <v>1.856866851063998E-12</v>
      </c>
      <c r="CB155" s="22">
        <f t="shared" si="171"/>
        <v>3.4554122145673649E-12</v>
      </c>
      <c r="CC155" s="60">
        <f t="shared" si="119"/>
        <v>293.33333333333678</v>
      </c>
      <c r="CD155" s="60">
        <f ca="1">AVERAGE(OFFSET($CC$3,0,0,'Données projet'!$E$12+1,1))-AVERAGE(OFFSET($H$3,0,0,'Données projet'!$E$12+1,1))</f>
        <v>323.98185264074681</v>
      </c>
      <c r="CE155" s="60">
        <f t="shared" si="148"/>
        <v>301.22207291854005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0.14857316937489015</v>
      </c>
      <c r="CM155" s="23">
        <f>EXP(-LN(2)/2)*CM154+(1-EXP(-LN(2)/2))/(LN(2)/2)*CG155*CJ155*VLOOKUP('Données projet'!$B$12,Paramètres!$A$1:$I$89,3,0)*0.475*44/12</f>
        <v>6.9909733500254292E-18</v>
      </c>
      <c r="CN155" s="24">
        <f t="shared" si="172"/>
        <v>0.14857316937489015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5.6843418860808015E-13</v>
      </c>
      <c r="CU155" s="18">
        <f>CT155*VLOOKUP('Données projet'!$B$13,Paramètres!$A$1:$I$89,3,0)*VLOOKUP('Données projet'!$B$13,Paramètres!$A$1:$I$89,5,0)</f>
        <v>2.6602720026858149E-13</v>
      </c>
      <c r="CV155" s="14">
        <f t="shared" si="173"/>
        <v>3.5662905043956649E-12</v>
      </c>
      <c r="CW155" s="22">
        <f t="shared" si="174"/>
        <v>6.6746200022902298E-12</v>
      </c>
      <c r="CX155" s="60">
        <f t="shared" si="122"/>
        <v>293.33333333333997</v>
      </c>
      <c r="CY155" s="60">
        <f ca="1">AVERAGE(OFFSET($CX$3,0,0,'Données projet'!$E$13+1,1))-AVERAGE(OFFSET($H$3,0,0,'Données projet'!$E$13+1,1))</f>
        <v>285.59863510278109</v>
      </c>
      <c r="CZ155" s="60">
        <f t="shared" si="150"/>
        <v>190.4880882944471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-5.1159076974727213E-13</v>
      </c>
      <c r="DP155" s="18">
        <f>DO155*VLOOKUP('Données projet'!$B$14,Paramètres!$A$1:$I$89,3,0)*VLOOKUP('Données projet'!$B$14,Paramètres!$A$1:$I$89,5,0)</f>
        <v>-5.3471467253984886E-13</v>
      </c>
      <c r="DQ155" s="14" t="e">
        <f t="shared" si="176"/>
        <v>#NUM!</v>
      </c>
      <c r="DR155" s="22" t="e">
        <f t="shared" si="177"/>
        <v>#NUM!</v>
      </c>
      <c r="DS155" s="60" t="e">
        <f t="shared" si="125"/>
        <v>#NUM!</v>
      </c>
      <c r="DT155" s="60">
        <f ca="1">AVERAGE(OFFSET($DS$3,0,0,'Données projet'!$E$14+1,1))-AVERAGE(OFFSET($H$3,0,0,'Données projet'!$E$14+1,1))</f>
        <v>490.80835580536689</v>
      </c>
      <c r="DU155" s="60">
        <f t="shared" si="152"/>
        <v>302.12261539953789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0.15921128199130921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0.15921128199130921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-1.7053025658242404E-13</v>
      </c>
      <c r="EK155" s="18">
        <f>EJ155*VLOOKUP('Données projet'!$B$15,Paramètres!$A$1:$I$89,3,0)*VLOOKUP('Données projet'!$B$15,Paramètres!$A$1:$I$89,5,0)</f>
        <v>-1.4897523215040567E-13</v>
      </c>
      <c r="EL155" s="14" t="e">
        <f t="shared" si="179"/>
        <v>#NUM!</v>
      </c>
      <c r="EM155" s="22" t="e">
        <f t="shared" si="180"/>
        <v>#NUM!</v>
      </c>
      <c r="EN155" s="60" t="e">
        <f t="shared" si="128"/>
        <v>#NUM!</v>
      </c>
      <c r="EO155" s="60">
        <f ca="1">AVERAGE(OFFSET($EN$3,0,0,'Données projet'!$E$15+1,1))-AVERAGE(OFFSET($H$3,0,0,'Données projet'!$E$15+1,1))</f>
        <v>339.58437495284466</v>
      </c>
      <c r="EP155" s="60">
        <f t="shared" si="154"/>
        <v>371.26234252426531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0.25586982732465147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0.25586982732465147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5.6843418860808015E-14</v>
      </c>
      <c r="FF155" s="18">
        <f>FE155*VLOOKUP('Données projet'!$B$16,Paramètres!$A$1:$I$89,3,0)*VLOOKUP('Données projet'!$B$16,Paramètres!$A$1:$I$89,5,0)</f>
        <v>3.813056537183002E-14</v>
      </c>
      <c r="FG155" s="14">
        <f t="shared" si="182"/>
        <v>6.4086286045526829E-13</v>
      </c>
      <c r="FH155" s="22">
        <f t="shared" si="183"/>
        <v>1.1825802166488628E-12</v>
      </c>
      <c r="FI155" s="60">
        <f t="shared" si="131"/>
        <v>293.33333333333451</v>
      </c>
      <c r="FJ155" s="60">
        <f ca="1">AVERAGE(OFFSET($FI$3,0,0,'Données projet'!$E$16+1,1))-AVERAGE(OFFSET($H$3,0,0,'Données projet'!$E$16+1,1))</f>
        <v>261.34571165681393</v>
      </c>
      <c r="FK155" s="60">
        <f t="shared" si="156"/>
        <v>207.9851454455669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8.5265128291212022E-14</v>
      </c>
      <c r="GA155" s="18">
        <f>FZ155*VLOOKUP('Données projet'!$B$17,Paramètres!$A$1:$I$89,3,0)*VLOOKUP('Données projet'!$B$17,Paramètres!$A$1:$I$89,5,0)</f>
        <v>7.7147888077888636E-14</v>
      </c>
      <c r="GB155" s="14">
        <f t="shared" si="185"/>
        <v>1.19451494619564E-12</v>
      </c>
      <c r="GC155" s="22">
        <f t="shared" si="186"/>
        <v>2.2148127696930623E-12</v>
      </c>
      <c r="GD155" s="60">
        <f t="shared" si="134"/>
        <v>293.33333333333553</v>
      </c>
      <c r="GE155" s="60">
        <f ca="1">AVERAGE(OFFSET($GD$3,0,0,'Données projet'!$E$17+1,1))-AVERAGE(OFFSET($H$3,0,0,'Données projet'!$E$17+1,1))</f>
        <v>195.57390574886637</v>
      </c>
      <c r="GF155" s="60">
        <f t="shared" si="158"/>
        <v>270.42511985134007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2.1429221194883219E-2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2.1429221194883219E-2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-1.7053025658242404E-13</v>
      </c>
      <c r="GV155" s="18">
        <f>GU155*VLOOKUP('Données projet'!$B$18,Paramètres!$A$1:$I$89,3,0)*VLOOKUP('Données projet'!$B$18,Paramètres!$A$1:$I$89,5,0)</f>
        <v>-1.3567387213697657E-13</v>
      </c>
      <c r="GW155" s="14" t="e">
        <f t="shared" si="188"/>
        <v>#NUM!</v>
      </c>
      <c r="GX155" s="22" t="e">
        <f t="shared" si="189"/>
        <v>#NUM!</v>
      </c>
      <c r="GY155" s="60" t="e">
        <f t="shared" si="137"/>
        <v>#NUM!</v>
      </c>
      <c r="GZ155" s="60">
        <f ca="1">AVERAGE(OFFSET($GY$3,0,0,'Données projet'!$E$18+1,1))-AVERAGE(OFFSET($H$3,0,0,'Données projet'!$E$18+1,1))</f>
        <v>312.53381881960331</v>
      </c>
      <c r="HA155" s="60">
        <f t="shared" si="160"/>
        <v>342.06887933351783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0.23302430702780766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0.23302430702780766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8">
        <f t="shared" si="110"/>
        <v>256.66666666666669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-2.8421709430404007E-13</v>
      </c>
      <c r="O156" s="14">
        <f>N156*VLOOKUP('Données projet'!$B$9,Paramètres!$A$1:$I$89,3,0)*VLOOKUP('Données projet'!$B$9,Paramètres!$A$1:$I$89,5,0)</f>
        <v>-1.69961822393816E-13</v>
      </c>
      <c r="P156" s="14" t="e">
        <f t="shared" si="141"/>
        <v>#NUM!</v>
      </c>
      <c r="Q156" s="22" t="e">
        <f t="shared" si="162"/>
        <v>#NUM!</v>
      </c>
      <c r="R156" s="60" t="e">
        <f t="shared" si="109"/>
        <v>#NUM!</v>
      </c>
      <c r="S156" s="60">
        <f ca="1">AVERAGE(OFFSET($R$3,0,0,'Données projet'!$E$9+1,1))-AVERAGE(OFFSET($H$3,0,0,'Données projet'!$E$9+1,1))</f>
        <v>289.2405918938332</v>
      </c>
      <c r="T156" s="60">
        <f t="shared" si="142"/>
        <v>229.06617320689008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0.48528239254349631</v>
      </c>
      <c r="AA156" s="23">
        <f>EXP(-LN(2)/25)*AA155+(1-EXP(-LN(2)/25))/(LN(2)/25)*Calculateur!V156*Calculateur!X156*VLOOKUP('Données projet'!$B$9,Paramètres!$A$1:$I$89,3,0)*0.475*44/12</f>
        <v>0.69657903689723066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1.181861429440727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-4.5474735088646412E-13</v>
      </c>
      <c r="AJ156" s="14">
        <f>AI156*VLOOKUP('Données projet'!$B$10,Paramètres!$A$1:$I$89,3,0)*VLOOKUP('Données projet'!$B$10,Paramètres!$A$1:$I$89,5,0)</f>
        <v>-4.6111381379887462E-13</v>
      </c>
      <c r="AK156" s="14" t="e">
        <f t="shared" si="164"/>
        <v>#NUM!</v>
      </c>
      <c r="AL156" s="22" t="e">
        <f t="shared" si="165"/>
        <v>#NUM!</v>
      </c>
      <c r="AM156" s="60" t="e">
        <f t="shared" si="113"/>
        <v>#NUM!</v>
      </c>
      <c r="AN156" s="60">
        <f ca="1">AVERAGE(OFFSET($AM$3,0,0,'Données projet'!$E$10+1,1))-AVERAGE(OFFSET($H$3,0,0,'Données projet'!$E$10+1,1))</f>
        <v>474.89273620758723</v>
      </c>
      <c r="AO156" s="60">
        <f t="shared" si="144"/>
        <v>254.25036207346591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-2.2737367544323206E-13</v>
      </c>
      <c r="BE156" s="14">
        <f>BD156*VLOOKUP('Données projet'!$B$11,Paramètres!$A$1:$I$89,3,0)*VLOOKUP('Données projet'!$B$11,Paramètres!$A$1:$I$89,5,0)</f>
        <v>-1.3596945791505279E-13</v>
      </c>
      <c r="BF156" s="14" t="e">
        <f t="shared" si="167"/>
        <v>#NUM!</v>
      </c>
      <c r="BG156" s="22" t="e">
        <f t="shared" si="168"/>
        <v>#NUM!</v>
      </c>
      <c r="BH156" s="60" t="e">
        <f t="shared" si="116"/>
        <v>#NUM!</v>
      </c>
      <c r="BI156" s="60">
        <f ca="1">AVERAGE(OFFSET($BH$3,0,0,'Données projet'!$E$11+1,1))-AVERAGE(OFFSET($H$3,0,0,'Données projet'!$E$11+1,1))</f>
        <v>260.05715565502118</v>
      </c>
      <c r="BJ156" s="60">
        <f t="shared" si="146"/>
        <v>269.95556918835911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0.70625840064996115</v>
      </c>
      <c r="BR156" s="23">
        <f>EXP(-LN(2)/2)*BR155+(1-EXP(-LN(2)/2))/(LN(2)/2)*BL156*BO156*VLOOKUP('Données projet'!$B$11,Paramètres!$A$1:$I$89,3,0)*0.475*44/12</f>
        <v>4.0434644282990769E-18</v>
      </c>
      <c r="BS156" s="24">
        <f t="shared" si="169"/>
        <v>0.70625840064996115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2.2737367544323206E-13</v>
      </c>
      <c r="BZ156" s="14">
        <f>BY156*VLOOKUP('Données projet'!$B$12,Paramètres!$A$1:$I$89,3,0)*VLOOKUP('Données projet'!$B$12,Paramètres!$A$1:$I$89,5,0)</f>
        <v>1.2710188457276673E-13</v>
      </c>
      <c r="CA156" s="14">
        <f t="shared" si="170"/>
        <v>1.856866851063998E-12</v>
      </c>
      <c r="CB156" s="22">
        <f t="shared" si="171"/>
        <v>3.4554122145673649E-12</v>
      </c>
      <c r="CC156" s="60">
        <f t="shared" si="119"/>
        <v>293.33333333333678</v>
      </c>
      <c r="CD156" s="60">
        <f ca="1">AVERAGE(OFFSET($CC$3,0,0,'Données projet'!$E$12+1,1))-AVERAGE(OFFSET($H$3,0,0,'Données projet'!$E$12+1,1))</f>
        <v>323.98185264074681</v>
      </c>
      <c r="CE156" s="60">
        <f t="shared" si="148"/>
        <v>301.22207291854005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0.14451042824521038</v>
      </c>
      <c r="CM156" s="23">
        <f>EXP(-LN(2)/2)*CM155+(1-EXP(-LN(2)/2))/(LN(2)/2)*CG156*CJ156*VLOOKUP('Données projet'!$B$12,Paramètres!$A$1:$I$89,3,0)*0.475*44/12</f>
        <v>4.9433646628974163E-18</v>
      </c>
      <c r="CN156" s="24">
        <f t="shared" si="172"/>
        <v>0.14451042824521038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5.6843418860808015E-13</v>
      </c>
      <c r="CU156" s="18">
        <f>CT156*VLOOKUP('Données projet'!$B$13,Paramètres!$A$1:$I$89,3,0)*VLOOKUP('Données projet'!$B$13,Paramètres!$A$1:$I$89,5,0)</f>
        <v>2.6602720026858149E-13</v>
      </c>
      <c r="CV156" s="14">
        <f t="shared" si="173"/>
        <v>3.5662905043956649E-12</v>
      </c>
      <c r="CW156" s="22">
        <f t="shared" si="174"/>
        <v>6.6746200022902298E-12</v>
      </c>
      <c r="CX156" s="60">
        <f t="shared" si="122"/>
        <v>293.33333333333997</v>
      </c>
      <c r="CY156" s="60">
        <f ca="1">AVERAGE(OFFSET($CX$3,0,0,'Données projet'!$E$13+1,1))-AVERAGE(OFFSET($H$3,0,0,'Données projet'!$E$13+1,1))</f>
        <v>285.59863510278109</v>
      </c>
      <c r="CZ156" s="60">
        <f t="shared" si="150"/>
        <v>190.4880882944471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-5.1159076974727213E-13</v>
      </c>
      <c r="DP156" s="18">
        <f>DO156*VLOOKUP('Données projet'!$B$14,Paramètres!$A$1:$I$89,3,0)*VLOOKUP('Données projet'!$B$14,Paramètres!$A$1:$I$89,5,0)</f>
        <v>-5.3471467253984886E-13</v>
      </c>
      <c r="DQ156" s="14" t="e">
        <f t="shared" si="176"/>
        <v>#NUM!</v>
      </c>
      <c r="DR156" s="22" t="e">
        <f t="shared" si="177"/>
        <v>#NUM!</v>
      </c>
      <c r="DS156" s="60" t="e">
        <f t="shared" si="125"/>
        <v>#NUM!</v>
      </c>
      <c r="DT156" s="60">
        <f ca="1">AVERAGE(OFFSET($DS$3,0,0,'Données projet'!$E$14+1,1))-AVERAGE(OFFSET($H$3,0,0,'Données projet'!$E$14+1,1))</f>
        <v>490.80835580536689</v>
      </c>
      <c r="DU156" s="60">
        <f t="shared" si="152"/>
        <v>302.12261539953789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0.1560892458607529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0.1560892458607529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-1.7053025658242404E-13</v>
      </c>
      <c r="EK156" s="18">
        <f>EJ156*VLOOKUP('Données projet'!$B$15,Paramètres!$A$1:$I$89,3,0)*VLOOKUP('Données projet'!$B$15,Paramètres!$A$1:$I$89,5,0)</f>
        <v>-1.4897523215040567E-13</v>
      </c>
      <c r="EL156" s="14" t="e">
        <f t="shared" si="179"/>
        <v>#NUM!</v>
      </c>
      <c r="EM156" s="22" t="e">
        <f t="shared" si="180"/>
        <v>#NUM!</v>
      </c>
      <c r="EN156" s="60" t="e">
        <f t="shared" si="128"/>
        <v>#NUM!</v>
      </c>
      <c r="EO156" s="60">
        <f ca="1">AVERAGE(OFFSET($EN$3,0,0,'Données projet'!$E$15+1,1))-AVERAGE(OFFSET($H$3,0,0,'Données projet'!$E$15+1,1))</f>
        <v>339.58437495284466</v>
      </c>
      <c r="EP156" s="60">
        <f t="shared" si="154"/>
        <v>371.26234252426531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0.25085237607599958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0.25085237607599958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5.6843418860808015E-14</v>
      </c>
      <c r="FF156" s="18">
        <f>FE156*VLOOKUP('Données projet'!$B$16,Paramètres!$A$1:$I$89,3,0)*VLOOKUP('Données projet'!$B$16,Paramètres!$A$1:$I$89,5,0)</f>
        <v>3.813056537183002E-14</v>
      </c>
      <c r="FG156" s="14">
        <f t="shared" si="182"/>
        <v>6.4086286045526829E-13</v>
      </c>
      <c r="FH156" s="22">
        <f t="shared" si="183"/>
        <v>1.1825802166488628E-12</v>
      </c>
      <c r="FI156" s="60">
        <f t="shared" si="131"/>
        <v>293.33333333333451</v>
      </c>
      <c r="FJ156" s="60">
        <f ca="1">AVERAGE(OFFSET($FI$3,0,0,'Données projet'!$E$16+1,1))-AVERAGE(OFFSET($H$3,0,0,'Données projet'!$E$16+1,1))</f>
        <v>261.34571165681393</v>
      </c>
      <c r="FK156" s="60">
        <f t="shared" si="156"/>
        <v>207.9851454455669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8.5265128291212022E-14</v>
      </c>
      <c r="GA156" s="18">
        <f>FZ156*VLOOKUP('Données projet'!$B$17,Paramètres!$A$1:$I$89,3,0)*VLOOKUP('Données projet'!$B$17,Paramètres!$A$1:$I$89,5,0)</f>
        <v>7.7147888077888636E-14</v>
      </c>
      <c r="GB156" s="14">
        <f t="shared" si="185"/>
        <v>1.19451494619564E-12</v>
      </c>
      <c r="GC156" s="22">
        <f t="shared" si="186"/>
        <v>2.2148127696930623E-12</v>
      </c>
      <c r="GD156" s="60">
        <f t="shared" si="134"/>
        <v>293.33333333333553</v>
      </c>
      <c r="GE156" s="60">
        <f ca="1">AVERAGE(OFFSET($GD$3,0,0,'Données projet'!$E$17+1,1))-AVERAGE(OFFSET($H$3,0,0,'Données projet'!$E$17+1,1))</f>
        <v>195.57390574886637</v>
      </c>
      <c r="GF156" s="60">
        <f t="shared" si="158"/>
        <v>270.42511985134007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2.1009007237785881E-2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2.1009007237785881E-2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-1.7053025658242404E-13</v>
      </c>
      <c r="GV156" s="18">
        <f>GU156*VLOOKUP('Données projet'!$B$18,Paramètres!$A$1:$I$89,3,0)*VLOOKUP('Données projet'!$B$18,Paramètres!$A$1:$I$89,5,0)</f>
        <v>-1.3567387213697657E-13</v>
      </c>
      <c r="GW156" s="14" t="e">
        <f t="shared" si="188"/>
        <v>#NUM!</v>
      </c>
      <c r="GX156" s="22" t="e">
        <f t="shared" si="189"/>
        <v>#NUM!</v>
      </c>
      <c r="GY156" s="60" t="e">
        <f t="shared" si="137"/>
        <v>#NUM!</v>
      </c>
      <c r="GZ156" s="60">
        <f ca="1">AVERAGE(OFFSET($GY$3,0,0,'Données projet'!$E$18+1,1))-AVERAGE(OFFSET($H$3,0,0,'Données projet'!$E$18+1,1))</f>
        <v>312.53381881960331</v>
      </c>
      <c r="HA156" s="60">
        <f t="shared" si="160"/>
        <v>342.06887933351783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0.22845484249778539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0.22845484249778539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8">
        <f t="shared" si="110"/>
        <v>256.66666666666669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-2.8421709430404007E-13</v>
      </c>
      <c r="O157" s="14">
        <f>N157*VLOOKUP('Données projet'!$B$9,Paramètres!$A$1:$I$89,3,0)*VLOOKUP('Données projet'!$B$9,Paramètres!$A$1:$I$89,5,0)</f>
        <v>-1.69961822393816E-13</v>
      </c>
      <c r="P157" s="14" t="e">
        <f t="shared" si="141"/>
        <v>#NUM!</v>
      </c>
      <c r="Q157" s="22" t="e">
        <f t="shared" si="162"/>
        <v>#NUM!</v>
      </c>
      <c r="R157" s="60" t="e">
        <f t="shared" si="109"/>
        <v>#NUM!</v>
      </c>
      <c r="S157" s="60">
        <f ca="1">AVERAGE(OFFSET($R$3,0,0,'Données projet'!$E$9+1,1))-AVERAGE(OFFSET($H$3,0,0,'Données projet'!$E$9+1,1))</f>
        <v>289.2405918938332</v>
      </c>
      <c r="T157" s="60">
        <f t="shared" si="142"/>
        <v>229.06617320689008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0.47576630081875093</v>
      </c>
      <c r="AA157" s="23">
        <f>EXP(-LN(2)/25)*AA156+(1-EXP(-LN(2)/25))/(LN(2)/25)*Calculateur!V157*Calculateur!X157*VLOOKUP('Données projet'!$B$9,Paramètres!$A$1:$I$89,3,0)*0.475*44/12</f>
        <v>0.67753104650177642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1.1532973473205272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-4.5474735088646412E-13</v>
      </c>
      <c r="AJ157" s="14">
        <f>AI157*VLOOKUP('Données projet'!$B$10,Paramètres!$A$1:$I$89,3,0)*VLOOKUP('Données projet'!$B$10,Paramètres!$A$1:$I$89,5,0)</f>
        <v>-4.6111381379887462E-13</v>
      </c>
      <c r="AK157" s="14" t="e">
        <f t="shared" si="164"/>
        <v>#NUM!</v>
      </c>
      <c r="AL157" s="22" t="e">
        <f t="shared" si="165"/>
        <v>#NUM!</v>
      </c>
      <c r="AM157" s="60" t="e">
        <f t="shared" si="113"/>
        <v>#NUM!</v>
      </c>
      <c r="AN157" s="60">
        <f ca="1">AVERAGE(OFFSET($AM$3,0,0,'Données projet'!$E$10+1,1))-AVERAGE(OFFSET($H$3,0,0,'Données projet'!$E$10+1,1))</f>
        <v>474.89273620758723</v>
      </c>
      <c r="AO157" s="60">
        <f t="shared" si="144"/>
        <v>254.25036207346591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-2.2737367544323206E-13</v>
      </c>
      <c r="BE157" s="14">
        <f>BD157*VLOOKUP('Données projet'!$B$11,Paramètres!$A$1:$I$89,3,0)*VLOOKUP('Données projet'!$B$11,Paramètres!$A$1:$I$89,5,0)</f>
        <v>-1.3596945791505279E-13</v>
      </c>
      <c r="BF157" s="14" t="e">
        <f t="shared" si="167"/>
        <v>#NUM!</v>
      </c>
      <c r="BG157" s="22" t="e">
        <f t="shared" si="168"/>
        <v>#NUM!</v>
      </c>
      <c r="BH157" s="60" t="e">
        <f t="shared" si="116"/>
        <v>#NUM!</v>
      </c>
      <c r="BI157" s="60">
        <f ca="1">AVERAGE(OFFSET($BH$3,0,0,'Données projet'!$E$11+1,1))-AVERAGE(OFFSET($H$3,0,0,'Données projet'!$E$11+1,1))</f>
        <v>260.05715565502118</v>
      </c>
      <c r="BJ157" s="60">
        <f t="shared" si="146"/>
        <v>269.95556918835911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0.68694572754367289</v>
      </c>
      <c r="BR157" s="23">
        <f>EXP(-LN(2)/2)*BR156+(1-EXP(-LN(2)/2))/(LN(2)/2)*BL157*BO157*VLOOKUP('Données projet'!$B$11,Paramètres!$A$1:$I$89,3,0)*0.475*44/12</f>
        <v>2.8591611167368639E-18</v>
      </c>
      <c r="BS157" s="24">
        <f t="shared" si="169"/>
        <v>0.68694572754367289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2.2737367544323206E-13</v>
      </c>
      <c r="BZ157" s="14">
        <f>BY157*VLOOKUP('Données projet'!$B$12,Paramètres!$A$1:$I$89,3,0)*VLOOKUP('Données projet'!$B$12,Paramètres!$A$1:$I$89,5,0)</f>
        <v>1.2710188457276673E-13</v>
      </c>
      <c r="CA157" s="14">
        <f t="shared" si="170"/>
        <v>1.856866851063998E-12</v>
      </c>
      <c r="CB157" s="22">
        <f t="shared" si="171"/>
        <v>3.4554122145673649E-12</v>
      </c>
      <c r="CC157" s="60">
        <f t="shared" si="119"/>
        <v>293.33333333333678</v>
      </c>
      <c r="CD157" s="60">
        <f ca="1">AVERAGE(OFFSET($CC$3,0,0,'Données projet'!$E$12+1,1))-AVERAGE(OFFSET($H$3,0,0,'Données projet'!$E$12+1,1))</f>
        <v>323.98185264074681</v>
      </c>
      <c r="CE157" s="60">
        <f t="shared" si="148"/>
        <v>301.22207291854005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0.14055878298537197</v>
      </c>
      <c r="CM157" s="23">
        <f>EXP(-LN(2)/2)*CM156+(1-EXP(-LN(2)/2))/(LN(2)/2)*CG157*CJ157*VLOOKUP('Données projet'!$B$12,Paramètres!$A$1:$I$89,3,0)*0.475*44/12</f>
        <v>3.4954866750127146E-18</v>
      </c>
      <c r="CN157" s="24">
        <f t="shared" si="172"/>
        <v>0.14055878298537197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5.6843418860808015E-13</v>
      </c>
      <c r="CU157" s="18">
        <f>CT157*VLOOKUP('Données projet'!$B$13,Paramètres!$A$1:$I$89,3,0)*VLOOKUP('Données projet'!$B$13,Paramètres!$A$1:$I$89,5,0)</f>
        <v>2.6602720026858149E-13</v>
      </c>
      <c r="CV157" s="14">
        <f t="shared" si="173"/>
        <v>3.5662905043956649E-12</v>
      </c>
      <c r="CW157" s="22">
        <f t="shared" si="174"/>
        <v>6.6746200022902298E-12</v>
      </c>
      <c r="CX157" s="60">
        <f t="shared" si="122"/>
        <v>293.33333333333997</v>
      </c>
      <c r="CY157" s="60">
        <f ca="1">AVERAGE(OFFSET($CX$3,0,0,'Données projet'!$E$13+1,1))-AVERAGE(OFFSET($H$3,0,0,'Données projet'!$E$13+1,1))</f>
        <v>285.59863510278109</v>
      </c>
      <c r="CZ157" s="60">
        <f t="shared" si="150"/>
        <v>190.4880882944471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-5.1159076974727213E-13</v>
      </c>
      <c r="DP157" s="18">
        <f>DO157*VLOOKUP('Données projet'!$B$14,Paramètres!$A$1:$I$89,3,0)*VLOOKUP('Données projet'!$B$14,Paramètres!$A$1:$I$89,5,0)</f>
        <v>-5.3471467253984886E-13</v>
      </c>
      <c r="DQ157" s="14" t="e">
        <f t="shared" si="176"/>
        <v>#NUM!</v>
      </c>
      <c r="DR157" s="22" t="e">
        <f t="shared" si="177"/>
        <v>#NUM!</v>
      </c>
      <c r="DS157" s="60" t="e">
        <f t="shared" si="125"/>
        <v>#NUM!</v>
      </c>
      <c r="DT157" s="60">
        <f ca="1">AVERAGE(OFFSET($DS$3,0,0,'Données projet'!$E$14+1,1))-AVERAGE(OFFSET($H$3,0,0,'Données projet'!$E$14+1,1))</f>
        <v>490.80835580536689</v>
      </c>
      <c r="DU157" s="60">
        <f t="shared" si="152"/>
        <v>302.12261539953789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0.15302843095446281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0.15302843095446281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-1.7053025658242404E-13</v>
      </c>
      <c r="EK157" s="18">
        <f>EJ157*VLOOKUP('Données projet'!$B$15,Paramètres!$A$1:$I$89,3,0)*VLOOKUP('Données projet'!$B$15,Paramètres!$A$1:$I$89,5,0)</f>
        <v>-1.4897523215040567E-13</v>
      </c>
      <c r="EL157" s="14" t="e">
        <f t="shared" si="179"/>
        <v>#NUM!</v>
      </c>
      <c r="EM157" s="22" t="e">
        <f t="shared" si="180"/>
        <v>#NUM!</v>
      </c>
      <c r="EN157" s="60" t="e">
        <f t="shared" si="128"/>
        <v>#NUM!</v>
      </c>
      <c r="EO157" s="60">
        <f ca="1">AVERAGE(OFFSET($EN$3,0,0,'Données projet'!$E$15+1,1))-AVERAGE(OFFSET($H$3,0,0,'Données projet'!$E$15+1,1))</f>
        <v>339.58437495284466</v>
      </c>
      <c r="EP157" s="60">
        <f t="shared" si="154"/>
        <v>371.26234252426531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0.24593331398599066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0.24593331398599066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5.6843418860808015E-14</v>
      </c>
      <c r="FF157" s="18">
        <f>FE157*VLOOKUP('Données projet'!$B$16,Paramètres!$A$1:$I$89,3,0)*VLOOKUP('Données projet'!$B$16,Paramètres!$A$1:$I$89,5,0)</f>
        <v>3.813056537183002E-14</v>
      </c>
      <c r="FG157" s="14">
        <f t="shared" si="182"/>
        <v>6.4086286045526829E-13</v>
      </c>
      <c r="FH157" s="22">
        <f t="shared" si="183"/>
        <v>1.1825802166488628E-12</v>
      </c>
      <c r="FI157" s="60">
        <f t="shared" si="131"/>
        <v>293.33333333333451</v>
      </c>
      <c r="FJ157" s="60">
        <f ca="1">AVERAGE(OFFSET($FI$3,0,0,'Données projet'!$E$16+1,1))-AVERAGE(OFFSET($H$3,0,0,'Données projet'!$E$16+1,1))</f>
        <v>261.34571165681393</v>
      </c>
      <c r="FK157" s="60">
        <f t="shared" si="156"/>
        <v>207.9851454455669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8.5265128291212022E-14</v>
      </c>
      <c r="GA157" s="18">
        <f>FZ157*VLOOKUP('Données projet'!$B$17,Paramètres!$A$1:$I$89,3,0)*VLOOKUP('Données projet'!$B$17,Paramètres!$A$1:$I$89,5,0)</f>
        <v>7.7147888077888636E-14</v>
      </c>
      <c r="GB157" s="14">
        <f t="shared" si="185"/>
        <v>1.19451494619564E-12</v>
      </c>
      <c r="GC157" s="22">
        <f t="shared" si="186"/>
        <v>2.2148127696930623E-12</v>
      </c>
      <c r="GD157" s="60">
        <f t="shared" si="134"/>
        <v>293.33333333333553</v>
      </c>
      <c r="GE157" s="60">
        <f ca="1">AVERAGE(OFFSET($GD$3,0,0,'Données projet'!$E$17+1,1))-AVERAGE(OFFSET($H$3,0,0,'Données projet'!$E$17+1,1))</f>
        <v>195.57390574886637</v>
      </c>
      <c r="GF157" s="60">
        <f t="shared" si="158"/>
        <v>270.42511985134007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2.0597033420082015E-2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2.0597033420082015E-2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-1.7053025658242404E-13</v>
      </c>
      <c r="GV157" s="18">
        <f>GU157*VLOOKUP('Données projet'!$B$18,Paramètres!$A$1:$I$89,3,0)*VLOOKUP('Données projet'!$B$18,Paramètres!$A$1:$I$89,5,0)</f>
        <v>-1.3567387213697657E-13</v>
      </c>
      <c r="GW157" s="14" t="e">
        <f t="shared" si="188"/>
        <v>#NUM!</v>
      </c>
      <c r="GX157" s="22" t="e">
        <f t="shared" si="189"/>
        <v>#NUM!</v>
      </c>
      <c r="GY157" s="60" t="e">
        <f t="shared" si="137"/>
        <v>#NUM!</v>
      </c>
      <c r="GZ157" s="60">
        <f ca="1">AVERAGE(OFFSET($GY$3,0,0,'Données projet'!$E$18+1,1))-AVERAGE(OFFSET($H$3,0,0,'Données projet'!$E$18+1,1))</f>
        <v>312.53381881960331</v>
      </c>
      <c r="HA157" s="60">
        <f t="shared" si="160"/>
        <v>342.06887933351783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0.22397498238009869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0.22397498238009869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8">
        <f t="shared" si="110"/>
        <v>256.66666666666669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-2.8421709430404007E-13</v>
      </c>
      <c r="O158" s="14">
        <f>N158*VLOOKUP('Données projet'!$B$9,Paramètres!$A$1:$I$89,3,0)*VLOOKUP('Données projet'!$B$9,Paramètres!$A$1:$I$89,5,0)</f>
        <v>-1.69961822393816E-13</v>
      </c>
      <c r="P158" s="14" t="e">
        <f t="shared" si="141"/>
        <v>#NUM!</v>
      </c>
      <c r="Q158" s="22" t="e">
        <f t="shared" si="162"/>
        <v>#NUM!</v>
      </c>
      <c r="R158" s="60" t="e">
        <f t="shared" si="109"/>
        <v>#NUM!</v>
      </c>
      <c r="S158" s="60">
        <f ca="1">AVERAGE(OFFSET($R$3,0,0,'Données projet'!$E$9+1,1))-AVERAGE(OFFSET($H$3,0,0,'Données projet'!$E$9+1,1))</f>
        <v>289.2405918938332</v>
      </c>
      <c r="T158" s="60">
        <f t="shared" si="142"/>
        <v>229.06617320689008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0.46643681384848495</v>
      </c>
      <c r="AA158" s="23">
        <f>EXP(-LN(2)/25)*AA157+(1-EXP(-LN(2)/25))/(LN(2)/25)*Calculateur!V158*Calculateur!X158*VLOOKUP('Données projet'!$B$9,Paramètres!$A$1:$I$89,3,0)*0.475*44/12</f>
        <v>0.65900392440537614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1.1254407382538612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-4.5474735088646412E-13</v>
      </c>
      <c r="AJ158" s="14">
        <f>AI158*VLOOKUP('Données projet'!$B$10,Paramètres!$A$1:$I$89,3,0)*VLOOKUP('Données projet'!$B$10,Paramètres!$A$1:$I$89,5,0)</f>
        <v>-4.6111381379887462E-13</v>
      </c>
      <c r="AK158" s="14" t="e">
        <f t="shared" si="164"/>
        <v>#NUM!</v>
      </c>
      <c r="AL158" s="22" t="e">
        <f t="shared" si="165"/>
        <v>#NUM!</v>
      </c>
      <c r="AM158" s="60" t="e">
        <f t="shared" si="113"/>
        <v>#NUM!</v>
      </c>
      <c r="AN158" s="60">
        <f ca="1">AVERAGE(OFFSET($AM$3,0,0,'Données projet'!$E$10+1,1))-AVERAGE(OFFSET($H$3,0,0,'Données projet'!$E$10+1,1))</f>
        <v>474.89273620758723</v>
      </c>
      <c r="AO158" s="60">
        <f t="shared" si="144"/>
        <v>254.25036207346591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-2.2737367544323206E-13</v>
      </c>
      <c r="BE158" s="14">
        <f>BD158*VLOOKUP('Données projet'!$B$11,Paramètres!$A$1:$I$89,3,0)*VLOOKUP('Données projet'!$B$11,Paramètres!$A$1:$I$89,5,0)</f>
        <v>-1.3596945791505279E-13</v>
      </c>
      <c r="BF158" s="14" t="e">
        <f t="shared" si="167"/>
        <v>#NUM!</v>
      </c>
      <c r="BG158" s="22" t="e">
        <f t="shared" si="168"/>
        <v>#NUM!</v>
      </c>
      <c r="BH158" s="60" t="e">
        <f t="shared" si="116"/>
        <v>#NUM!</v>
      </c>
      <c r="BI158" s="60">
        <f ca="1">AVERAGE(OFFSET($BH$3,0,0,'Données projet'!$E$11+1,1))-AVERAGE(OFFSET($H$3,0,0,'Données projet'!$E$11+1,1))</f>
        <v>260.05715565502118</v>
      </c>
      <c r="BJ158" s="60">
        <f t="shared" si="146"/>
        <v>269.95556918835911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0.66816116049908536</v>
      </c>
      <c r="BR158" s="23">
        <f>EXP(-LN(2)/2)*BR157+(1-EXP(-LN(2)/2))/(LN(2)/2)*BL158*BO158*VLOOKUP('Données projet'!$B$11,Paramètres!$A$1:$I$89,3,0)*0.475*44/12</f>
        <v>2.0217322141495385E-18</v>
      </c>
      <c r="BS158" s="24">
        <f t="shared" si="169"/>
        <v>0.66816116049908536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2.2737367544323206E-13</v>
      </c>
      <c r="BZ158" s="14">
        <f>BY158*VLOOKUP('Données projet'!$B$12,Paramètres!$A$1:$I$89,3,0)*VLOOKUP('Données projet'!$B$12,Paramètres!$A$1:$I$89,5,0)</f>
        <v>1.2710188457276673E-13</v>
      </c>
      <c r="CA158" s="14">
        <f t="shared" si="170"/>
        <v>1.856866851063998E-12</v>
      </c>
      <c r="CB158" s="22">
        <f t="shared" si="171"/>
        <v>3.4554122145673649E-12</v>
      </c>
      <c r="CC158" s="60">
        <f t="shared" si="119"/>
        <v>293.33333333333678</v>
      </c>
      <c r="CD158" s="60">
        <f ca="1">AVERAGE(OFFSET($CC$3,0,0,'Données projet'!$E$12+1,1))-AVERAGE(OFFSET($H$3,0,0,'Données projet'!$E$12+1,1))</f>
        <v>323.98185264074681</v>
      </c>
      <c r="CE158" s="60">
        <f t="shared" si="148"/>
        <v>301.22207291854005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0.13671519567297183</v>
      </c>
      <c r="CM158" s="23">
        <f>EXP(-LN(2)/2)*CM157+(1-EXP(-LN(2)/2))/(LN(2)/2)*CG158*CJ158*VLOOKUP('Données projet'!$B$12,Paramètres!$A$1:$I$89,3,0)*0.475*44/12</f>
        <v>2.4716823314487082E-18</v>
      </c>
      <c r="CN158" s="24">
        <f t="shared" si="172"/>
        <v>0.13671519567297183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5.6843418860808015E-13</v>
      </c>
      <c r="CU158" s="18">
        <f>CT158*VLOOKUP('Données projet'!$B$13,Paramètres!$A$1:$I$89,3,0)*VLOOKUP('Données projet'!$B$13,Paramètres!$A$1:$I$89,5,0)</f>
        <v>2.6602720026858149E-13</v>
      </c>
      <c r="CV158" s="14">
        <f t="shared" si="173"/>
        <v>3.5662905043956649E-12</v>
      </c>
      <c r="CW158" s="22">
        <f t="shared" si="174"/>
        <v>6.6746200022902298E-12</v>
      </c>
      <c r="CX158" s="60">
        <f t="shared" si="122"/>
        <v>293.33333333333997</v>
      </c>
      <c r="CY158" s="60">
        <f ca="1">AVERAGE(OFFSET($CX$3,0,0,'Données projet'!$E$13+1,1))-AVERAGE(OFFSET($H$3,0,0,'Données projet'!$E$13+1,1))</f>
        <v>285.59863510278109</v>
      </c>
      <c r="CZ158" s="60">
        <f t="shared" si="150"/>
        <v>190.4880882944471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-5.1159076974727213E-13</v>
      </c>
      <c r="DP158" s="18">
        <f>DO158*VLOOKUP('Données projet'!$B$14,Paramètres!$A$1:$I$89,3,0)*VLOOKUP('Données projet'!$B$14,Paramètres!$A$1:$I$89,5,0)</f>
        <v>-5.3471467253984886E-13</v>
      </c>
      <c r="DQ158" s="14" t="e">
        <f t="shared" si="176"/>
        <v>#NUM!</v>
      </c>
      <c r="DR158" s="22" t="e">
        <f t="shared" si="177"/>
        <v>#NUM!</v>
      </c>
      <c r="DS158" s="60" t="e">
        <f t="shared" si="125"/>
        <v>#NUM!</v>
      </c>
      <c r="DT158" s="60">
        <f ca="1">AVERAGE(OFFSET($DS$3,0,0,'Données projet'!$E$14+1,1))-AVERAGE(OFFSET($H$3,0,0,'Données projet'!$E$14+1,1))</f>
        <v>490.80835580536689</v>
      </c>
      <c r="DU158" s="60">
        <f t="shared" si="152"/>
        <v>302.12261539953789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0.1500276367615723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0.1500276367615723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-1.7053025658242404E-13</v>
      </c>
      <c r="EK158" s="18">
        <f>EJ158*VLOOKUP('Données projet'!$B$15,Paramètres!$A$1:$I$89,3,0)*VLOOKUP('Données projet'!$B$15,Paramètres!$A$1:$I$89,5,0)</f>
        <v>-1.4897523215040567E-13</v>
      </c>
      <c r="EL158" s="14" t="e">
        <f t="shared" si="179"/>
        <v>#NUM!</v>
      </c>
      <c r="EM158" s="22" t="e">
        <f t="shared" si="180"/>
        <v>#NUM!</v>
      </c>
      <c r="EN158" s="60" t="e">
        <f t="shared" si="128"/>
        <v>#NUM!</v>
      </c>
      <c r="EO158" s="60">
        <f ca="1">AVERAGE(OFFSET($EN$3,0,0,'Données projet'!$E$15+1,1))-AVERAGE(OFFSET($H$3,0,0,'Données projet'!$E$15+1,1))</f>
        <v>339.58437495284466</v>
      </c>
      <c r="EP158" s="60">
        <f t="shared" si="154"/>
        <v>371.26234252426531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0.2411107117032352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0.2411107117032352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5.6843418860808015E-14</v>
      </c>
      <c r="FF158" s="18">
        <f>FE158*VLOOKUP('Données projet'!$B$16,Paramètres!$A$1:$I$89,3,0)*VLOOKUP('Données projet'!$B$16,Paramètres!$A$1:$I$89,5,0)</f>
        <v>3.813056537183002E-14</v>
      </c>
      <c r="FG158" s="14">
        <f t="shared" si="182"/>
        <v>6.4086286045526829E-13</v>
      </c>
      <c r="FH158" s="22">
        <f t="shared" si="183"/>
        <v>1.1825802166488628E-12</v>
      </c>
      <c r="FI158" s="60">
        <f t="shared" si="131"/>
        <v>293.33333333333451</v>
      </c>
      <c r="FJ158" s="60">
        <f ca="1">AVERAGE(OFFSET($FI$3,0,0,'Données projet'!$E$16+1,1))-AVERAGE(OFFSET($H$3,0,0,'Données projet'!$E$16+1,1))</f>
        <v>261.34571165681393</v>
      </c>
      <c r="FK158" s="60">
        <f t="shared" si="156"/>
        <v>207.9851454455669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8.5265128291212022E-14</v>
      </c>
      <c r="GA158" s="18">
        <f>FZ158*VLOOKUP('Données projet'!$B$17,Paramètres!$A$1:$I$89,3,0)*VLOOKUP('Données projet'!$B$17,Paramètres!$A$1:$I$89,5,0)</f>
        <v>7.7147888077888636E-14</v>
      </c>
      <c r="GB158" s="14">
        <f t="shared" si="185"/>
        <v>1.19451494619564E-12</v>
      </c>
      <c r="GC158" s="22">
        <f t="shared" si="186"/>
        <v>2.2148127696930623E-12</v>
      </c>
      <c r="GD158" s="60">
        <f t="shared" si="134"/>
        <v>293.33333333333553</v>
      </c>
      <c r="GE158" s="60">
        <f ca="1">AVERAGE(OFFSET($GD$3,0,0,'Données projet'!$E$17+1,1))-AVERAGE(OFFSET($H$3,0,0,'Données projet'!$E$17+1,1))</f>
        <v>195.57390574886637</v>
      </c>
      <c r="GF158" s="60">
        <f t="shared" si="158"/>
        <v>270.42511985134007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2.0193138157664103E-2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2.0193138157664103E-2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-1.7053025658242404E-13</v>
      </c>
      <c r="GV158" s="18">
        <f>GU158*VLOOKUP('Données projet'!$B$18,Paramètres!$A$1:$I$89,3,0)*VLOOKUP('Données projet'!$B$18,Paramètres!$A$1:$I$89,5,0)</f>
        <v>-1.3567387213697657E-13</v>
      </c>
      <c r="GW158" s="14" t="e">
        <f t="shared" si="188"/>
        <v>#NUM!</v>
      </c>
      <c r="GX158" s="22" t="e">
        <f t="shared" si="189"/>
        <v>#NUM!</v>
      </c>
      <c r="GY158" s="60" t="e">
        <f t="shared" si="137"/>
        <v>#NUM!</v>
      </c>
      <c r="GZ158" s="60">
        <f ca="1">AVERAGE(OFFSET($GY$3,0,0,'Données projet'!$E$18+1,1))-AVERAGE(OFFSET($H$3,0,0,'Données projet'!$E$18+1,1))</f>
        <v>312.53381881960331</v>
      </c>
      <c r="HA158" s="60">
        <f t="shared" si="160"/>
        <v>342.06887933351783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0.21958296958687495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0.21958296958687495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8">
        <f t="shared" si="110"/>
        <v>256.66666666666669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-2.8421709430404007E-13</v>
      </c>
      <c r="O159" s="14">
        <f>N159*VLOOKUP('Données projet'!$B$9,Paramètres!$A$1:$I$89,3,0)*VLOOKUP('Données projet'!$B$9,Paramètres!$A$1:$I$89,5,0)</f>
        <v>-1.69961822393816E-13</v>
      </c>
      <c r="P159" s="14" t="e">
        <f t="shared" si="141"/>
        <v>#NUM!</v>
      </c>
      <c r="Q159" s="22" t="e">
        <f t="shared" si="162"/>
        <v>#NUM!</v>
      </c>
      <c r="R159" s="60" t="e">
        <f t="shared" si="109"/>
        <v>#NUM!</v>
      </c>
      <c r="S159" s="60">
        <f ca="1">AVERAGE(OFFSET($R$3,0,0,'Données projet'!$E$9+1,1))-AVERAGE(OFFSET($H$3,0,0,'Données projet'!$E$9+1,1))</f>
        <v>289.2405918938332</v>
      </c>
      <c r="T159" s="60">
        <f t="shared" si="142"/>
        <v>229.06617320689008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0.45729027242728071</v>
      </c>
      <c r="AA159" s="23">
        <f>EXP(-LN(2)/25)*AA158+(1-EXP(-LN(2)/25))/(LN(2)/25)*Calculateur!V159*Calculateur!X159*VLOOKUP('Données projet'!$B$9,Paramètres!$A$1:$I$89,3,0)*0.475*44/12</f>
        <v>0.64098342743700087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1.0982736998642815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-4.5474735088646412E-13</v>
      </c>
      <c r="AJ159" s="14">
        <f>AI159*VLOOKUP('Données projet'!$B$10,Paramètres!$A$1:$I$89,3,0)*VLOOKUP('Données projet'!$B$10,Paramètres!$A$1:$I$89,5,0)</f>
        <v>-4.6111381379887462E-13</v>
      </c>
      <c r="AK159" s="14" t="e">
        <f t="shared" si="164"/>
        <v>#NUM!</v>
      </c>
      <c r="AL159" s="22" t="e">
        <f t="shared" si="165"/>
        <v>#NUM!</v>
      </c>
      <c r="AM159" s="60" t="e">
        <f t="shared" si="113"/>
        <v>#NUM!</v>
      </c>
      <c r="AN159" s="60">
        <f ca="1">AVERAGE(OFFSET($AM$3,0,0,'Données projet'!$E$10+1,1))-AVERAGE(OFFSET($H$3,0,0,'Données projet'!$E$10+1,1))</f>
        <v>474.89273620758723</v>
      </c>
      <c r="AO159" s="60">
        <f t="shared" si="144"/>
        <v>254.25036207346591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-2.2737367544323206E-13</v>
      </c>
      <c r="BE159" s="14">
        <f>BD159*VLOOKUP('Données projet'!$B$11,Paramètres!$A$1:$I$89,3,0)*VLOOKUP('Données projet'!$B$11,Paramètres!$A$1:$I$89,5,0)</f>
        <v>-1.3596945791505279E-13</v>
      </c>
      <c r="BF159" s="14" t="e">
        <f t="shared" si="167"/>
        <v>#NUM!</v>
      </c>
      <c r="BG159" s="22" t="e">
        <f t="shared" si="168"/>
        <v>#NUM!</v>
      </c>
      <c r="BH159" s="60" t="e">
        <f t="shared" si="116"/>
        <v>#NUM!</v>
      </c>
      <c r="BI159" s="60">
        <f ca="1">AVERAGE(OFFSET($BH$3,0,0,'Données projet'!$E$11+1,1))-AVERAGE(OFFSET($H$3,0,0,'Données projet'!$E$11+1,1))</f>
        <v>260.05715565502118</v>
      </c>
      <c r="BJ159" s="60">
        <f t="shared" si="146"/>
        <v>269.95556918835911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0.6498902584281695</v>
      </c>
      <c r="BR159" s="23">
        <f>EXP(-LN(2)/2)*BR158+(1-EXP(-LN(2)/2))/(LN(2)/2)*BL159*BO159*VLOOKUP('Données projet'!$B$11,Paramètres!$A$1:$I$89,3,0)*0.475*44/12</f>
        <v>1.4295805583684319E-18</v>
      </c>
      <c r="BS159" s="24">
        <f t="shared" si="169"/>
        <v>0.6498902584281695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2.2737367544323206E-13</v>
      </c>
      <c r="BZ159" s="14">
        <f>BY159*VLOOKUP('Données projet'!$B$12,Paramètres!$A$1:$I$89,3,0)*VLOOKUP('Données projet'!$B$12,Paramètres!$A$1:$I$89,5,0)</f>
        <v>1.2710188457276673E-13</v>
      </c>
      <c r="CA159" s="14">
        <f t="shared" si="170"/>
        <v>1.856866851063998E-12</v>
      </c>
      <c r="CB159" s="22">
        <f t="shared" si="171"/>
        <v>3.4554122145673649E-12</v>
      </c>
      <c r="CC159" s="60">
        <f t="shared" si="119"/>
        <v>293.33333333333678</v>
      </c>
      <c r="CD159" s="60">
        <f ca="1">AVERAGE(OFFSET($CC$3,0,0,'Données projet'!$E$12+1,1))-AVERAGE(OFFSET($H$3,0,0,'Données projet'!$E$12+1,1))</f>
        <v>323.98185264074681</v>
      </c>
      <c r="CE159" s="60">
        <f t="shared" si="148"/>
        <v>301.22207291854005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0.13297671145775475</v>
      </c>
      <c r="CM159" s="23">
        <f>EXP(-LN(2)/2)*CM158+(1-EXP(-LN(2)/2))/(LN(2)/2)*CG159*CJ159*VLOOKUP('Données projet'!$B$12,Paramètres!$A$1:$I$89,3,0)*0.475*44/12</f>
        <v>1.7477433375063573E-18</v>
      </c>
      <c r="CN159" s="24">
        <f t="shared" si="172"/>
        <v>0.13297671145775475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5.6843418860808015E-13</v>
      </c>
      <c r="CU159" s="18">
        <f>CT159*VLOOKUP('Données projet'!$B$13,Paramètres!$A$1:$I$89,3,0)*VLOOKUP('Données projet'!$B$13,Paramètres!$A$1:$I$89,5,0)</f>
        <v>2.6602720026858149E-13</v>
      </c>
      <c r="CV159" s="14">
        <f t="shared" si="173"/>
        <v>3.5662905043956649E-12</v>
      </c>
      <c r="CW159" s="22">
        <f t="shared" si="174"/>
        <v>6.6746200022902298E-12</v>
      </c>
      <c r="CX159" s="60">
        <f t="shared" si="122"/>
        <v>293.33333333333997</v>
      </c>
      <c r="CY159" s="60">
        <f ca="1">AVERAGE(OFFSET($CX$3,0,0,'Données projet'!$E$13+1,1))-AVERAGE(OFFSET($H$3,0,0,'Données projet'!$E$13+1,1))</f>
        <v>285.59863510278109</v>
      </c>
      <c r="CZ159" s="60">
        <f t="shared" si="150"/>
        <v>190.4880882944471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-5.1159076974727213E-13</v>
      </c>
      <c r="DP159" s="18">
        <f>DO159*VLOOKUP('Données projet'!$B$14,Paramètres!$A$1:$I$89,3,0)*VLOOKUP('Données projet'!$B$14,Paramètres!$A$1:$I$89,5,0)</f>
        <v>-5.3471467253984886E-13</v>
      </c>
      <c r="DQ159" s="14" t="e">
        <f t="shared" si="176"/>
        <v>#NUM!</v>
      </c>
      <c r="DR159" s="22" t="e">
        <f t="shared" si="177"/>
        <v>#NUM!</v>
      </c>
      <c r="DS159" s="60" t="e">
        <f t="shared" si="125"/>
        <v>#NUM!</v>
      </c>
      <c r="DT159" s="60">
        <f ca="1">AVERAGE(OFFSET($DS$3,0,0,'Données projet'!$E$14+1,1))-AVERAGE(OFFSET($H$3,0,0,'Données projet'!$E$14+1,1))</f>
        <v>490.80835580536689</v>
      </c>
      <c r="DU159" s="60">
        <f t="shared" si="152"/>
        <v>302.12261539953789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0.14708568631250063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0.14708568631250063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-1.7053025658242404E-13</v>
      </c>
      <c r="EK159" s="18">
        <f>EJ159*VLOOKUP('Données projet'!$B$15,Paramètres!$A$1:$I$89,3,0)*VLOOKUP('Données projet'!$B$15,Paramètres!$A$1:$I$89,5,0)</f>
        <v>-1.4897523215040567E-13</v>
      </c>
      <c r="EL159" s="14" t="e">
        <f t="shared" si="179"/>
        <v>#NUM!</v>
      </c>
      <c r="EM159" s="22" t="e">
        <f t="shared" si="180"/>
        <v>#NUM!</v>
      </c>
      <c r="EN159" s="60" t="e">
        <f t="shared" si="128"/>
        <v>#NUM!</v>
      </c>
      <c r="EO159" s="60">
        <f ca="1">AVERAGE(OFFSET($EN$3,0,0,'Données projet'!$E$15+1,1))-AVERAGE(OFFSET($H$3,0,0,'Données projet'!$E$15+1,1))</f>
        <v>339.58437495284466</v>
      </c>
      <c r="EP159" s="60">
        <f t="shared" si="154"/>
        <v>371.26234252426531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0.23638267770974764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0.23638267770974764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5.6843418860808015E-14</v>
      </c>
      <c r="FF159" s="18">
        <f>FE159*VLOOKUP('Données projet'!$B$16,Paramètres!$A$1:$I$89,3,0)*VLOOKUP('Données projet'!$B$16,Paramètres!$A$1:$I$89,5,0)</f>
        <v>3.813056537183002E-14</v>
      </c>
      <c r="FG159" s="14">
        <f t="shared" si="182"/>
        <v>6.4086286045526829E-13</v>
      </c>
      <c r="FH159" s="22">
        <f t="shared" si="183"/>
        <v>1.1825802166488628E-12</v>
      </c>
      <c r="FI159" s="60">
        <f t="shared" si="131"/>
        <v>293.33333333333451</v>
      </c>
      <c r="FJ159" s="60">
        <f ca="1">AVERAGE(OFFSET($FI$3,0,0,'Données projet'!$E$16+1,1))-AVERAGE(OFFSET($H$3,0,0,'Données projet'!$E$16+1,1))</f>
        <v>261.34571165681393</v>
      </c>
      <c r="FK159" s="60">
        <f t="shared" si="156"/>
        <v>207.9851454455669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8.5265128291212022E-14</v>
      </c>
      <c r="GA159" s="18">
        <f>FZ159*VLOOKUP('Données projet'!$B$17,Paramètres!$A$1:$I$89,3,0)*VLOOKUP('Données projet'!$B$17,Paramètres!$A$1:$I$89,5,0)</f>
        <v>7.7147888077888636E-14</v>
      </c>
      <c r="GB159" s="14">
        <f t="shared" si="185"/>
        <v>1.19451494619564E-12</v>
      </c>
      <c r="GC159" s="22">
        <f t="shared" si="186"/>
        <v>2.2148127696930623E-12</v>
      </c>
      <c r="GD159" s="60">
        <f t="shared" si="134"/>
        <v>293.33333333333553</v>
      </c>
      <c r="GE159" s="60">
        <f ca="1">AVERAGE(OFFSET($GD$3,0,0,'Données projet'!$E$17+1,1))-AVERAGE(OFFSET($H$3,0,0,'Données projet'!$E$17+1,1))</f>
        <v>195.57390574886637</v>
      </c>
      <c r="GF159" s="60">
        <f t="shared" si="158"/>
        <v>270.42511985134007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1.9797163034990423E-2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1.9797163034990423E-2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-1.7053025658242404E-13</v>
      </c>
      <c r="GV159" s="18">
        <f>GU159*VLOOKUP('Données projet'!$B$18,Paramètres!$A$1:$I$89,3,0)*VLOOKUP('Données projet'!$B$18,Paramètres!$A$1:$I$89,5,0)</f>
        <v>-1.3567387213697657E-13</v>
      </c>
      <c r="GW159" s="14" t="e">
        <f t="shared" si="188"/>
        <v>#NUM!</v>
      </c>
      <c r="GX159" s="22" t="e">
        <f t="shared" si="189"/>
        <v>#NUM!</v>
      </c>
      <c r="GY159" s="60" t="e">
        <f t="shared" si="137"/>
        <v>#NUM!</v>
      </c>
      <c r="GZ159" s="60">
        <f ca="1">AVERAGE(OFFSET($GY$3,0,0,'Données projet'!$E$18+1,1))-AVERAGE(OFFSET($H$3,0,0,'Données projet'!$E$18+1,1))</f>
        <v>312.53381881960331</v>
      </c>
      <c r="HA159" s="60">
        <f t="shared" si="160"/>
        <v>342.06887933351783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0.21527708148566305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0.21527708148566305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8">
        <f t="shared" si="110"/>
        <v>256.66666666666669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-2.8421709430404007E-13</v>
      </c>
      <c r="O160" s="14">
        <f>N160*VLOOKUP('Données projet'!$B$9,Paramètres!$A$1:$I$89,3,0)*VLOOKUP('Données projet'!$B$9,Paramètres!$A$1:$I$89,5,0)</f>
        <v>-1.69961822393816E-13</v>
      </c>
      <c r="P160" s="14" t="e">
        <f t="shared" si="141"/>
        <v>#NUM!</v>
      </c>
      <c r="Q160" s="22" t="e">
        <f t="shared" si="162"/>
        <v>#NUM!</v>
      </c>
      <c r="R160" s="60" t="e">
        <f t="shared" si="109"/>
        <v>#NUM!</v>
      </c>
      <c r="S160" s="60">
        <f ca="1">AVERAGE(OFFSET($R$3,0,0,'Données projet'!$E$9+1,1))-AVERAGE(OFFSET($H$3,0,0,'Données projet'!$E$9+1,1))</f>
        <v>289.2405918938332</v>
      </c>
      <c r="T160" s="60">
        <f t="shared" si="142"/>
        <v>229.06617320689008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0.44832308910450691</v>
      </c>
      <c r="AA160" s="23">
        <f>EXP(-LN(2)/25)*AA159+(1-EXP(-LN(2)/25))/(LN(2)/25)*Calculateur!V160*Calculateur!X160*VLOOKUP('Données projet'!$B$9,Paramètres!$A$1:$I$89,3,0)*0.475*44/12</f>
        <v>0.62345570190588262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1.0717787910103895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-4.5474735088646412E-13</v>
      </c>
      <c r="AJ160" s="14">
        <f>AI160*VLOOKUP('Données projet'!$B$10,Paramètres!$A$1:$I$89,3,0)*VLOOKUP('Données projet'!$B$10,Paramètres!$A$1:$I$89,5,0)</f>
        <v>-4.6111381379887462E-13</v>
      </c>
      <c r="AK160" s="14" t="e">
        <f t="shared" si="164"/>
        <v>#NUM!</v>
      </c>
      <c r="AL160" s="22" t="e">
        <f t="shared" si="165"/>
        <v>#NUM!</v>
      </c>
      <c r="AM160" s="60" t="e">
        <f t="shared" si="113"/>
        <v>#NUM!</v>
      </c>
      <c r="AN160" s="60">
        <f ca="1">AVERAGE(OFFSET($AM$3,0,0,'Données projet'!$E$10+1,1))-AVERAGE(OFFSET($H$3,0,0,'Données projet'!$E$10+1,1))</f>
        <v>474.89273620758723</v>
      </c>
      <c r="AO160" s="60">
        <f t="shared" si="144"/>
        <v>254.25036207346591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-2.2737367544323206E-13</v>
      </c>
      <c r="BE160" s="14">
        <f>BD160*VLOOKUP('Données projet'!$B$11,Paramètres!$A$1:$I$89,3,0)*VLOOKUP('Données projet'!$B$11,Paramètres!$A$1:$I$89,5,0)</f>
        <v>-1.3596945791505279E-13</v>
      </c>
      <c r="BF160" s="14" t="e">
        <f t="shared" si="167"/>
        <v>#NUM!</v>
      </c>
      <c r="BG160" s="22" t="e">
        <f t="shared" si="168"/>
        <v>#NUM!</v>
      </c>
      <c r="BH160" s="60" t="e">
        <f t="shared" si="116"/>
        <v>#NUM!</v>
      </c>
      <c r="BI160" s="60">
        <f ca="1">AVERAGE(OFFSET($BH$3,0,0,'Données projet'!$E$11+1,1))-AVERAGE(OFFSET($H$3,0,0,'Données projet'!$E$11+1,1))</f>
        <v>260.05715565502118</v>
      </c>
      <c r="BJ160" s="60">
        <f t="shared" si="146"/>
        <v>269.95556918835911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0.63211897513520787</v>
      </c>
      <c r="BR160" s="23">
        <f>EXP(-LN(2)/2)*BR159+(1-EXP(-LN(2)/2))/(LN(2)/2)*BL160*BO160*VLOOKUP('Données projet'!$B$11,Paramètres!$A$1:$I$89,3,0)*0.475*44/12</f>
        <v>1.0108661070747692E-18</v>
      </c>
      <c r="BS160" s="24">
        <f t="shared" si="169"/>
        <v>0.63211897513520787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2.2737367544323206E-13</v>
      </c>
      <c r="BZ160" s="14">
        <f>BY160*VLOOKUP('Données projet'!$B$12,Paramètres!$A$1:$I$89,3,0)*VLOOKUP('Données projet'!$B$12,Paramètres!$A$1:$I$89,5,0)</f>
        <v>1.2710188457276673E-13</v>
      </c>
      <c r="CA160" s="14">
        <f t="shared" si="170"/>
        <v>1.856866851063998E-12</v>
      </c>
      <c r="CB160" s="22">
        <f t="shared" si="171"/>
        <v>3.4554122145673649E-12</v>
      </c>
      <c r="CC160" s="60">
        <f t="shared" si="119"/>
        <v>293.33333333333678</v>
      </c>
      <c r="CD160" s="60">
        <f ca="1">AVERAGE(OFFSET($CC$3,0,0,'Données projet'!$E$12+1,1))-AVERAGE(OFFSET($H$3,0,0,'Données projet'!$E$12+1,1))</f>
        <v>323.98185264074681</v>
      </c>
      <c r="CE160" s="60">
        <f t="shared" si="148"/>
        <v>301.22207291854005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0.1293404562900011</v>
      </c>
      <c r="CM160" s="23">
        <f>EXP(-LN(2)/2)*CM159+(1-EXP(-LN(2)/2))/(LN(2)/2)*CG160*CJ160*VLOOKUP('Données projet'!$B$12,Paramètres!$A$1:$I$89,3,0)*0.475*44/12</f>
        <v>1.2358411657243541E-18</v>
      </c>
      <c r="CN160" s="24">
        <f t="shared" si="172"/>
        <v>0.1293404562900011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5.6843418860808015E-13</v>
      </c>
      <c r="CU160" s="18">
        <f>CT160*VLOOKUP('Données projet'!$B$13,Paramètres!$A$1:$I$89,3,0)*VLOOKUP('Données projet'!$B$13,Paramètres!$A$1:$I$89,5,0)</f>
        <v>2.6602720026858149E-13</v>
      </c>
      <c r="CV160" s="14">
        <f t="shared" si="173"/>
        <v>3.5662905043956649E-12</v>
      </c>
      <c r="CW160" s="22">
        <f t="shared" si="174"/>
        <v>6.6746200022902298E-12</v>
      </c>
      <c r="CX160" s="60">
        <f t="shared" si="122"/>
        <v>293.33333333333997</v>
      </c>
      <c r="CY160" s="60">
        <f ca="1">AVERAGE(OFFSET($CX$3,0,0,'Données projet'!$E$13+1,1))-AVERAGE(OFFSET($H$3,0,0,'Données projet'!$E$13+1,1))</f>
        <v>285.59863510278109</v>
      </c>
      <c r="CZ160" s="60">
        <f t="shared" si="150"/>
        <v>190.4880882944471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-5.1159076974727213E-13</v>
      </c>
      <c r="DP160" s="18">
        <f>DO160*VLOOKUP('Données projet'!$B$14,Paramètres!$A$1:$I$89,3,0)*VLOOKUP('Données projet'!$B$14,Paramètres!$A$1:$I$89,5,0)</f>
        <v>-5.3471467253984886E-13</v>
      </c>
      <c r="DQ160" s="14" t="e">
        <f t="shared" si="176"/>
        <v>#NUM!</v>
      </c>
      <c r="DR160" s="22" t="e">
        <f t="shared" si="177"/>
        <v>#NUM!</v>
      </c>
      <c r="DS160" s="60" t="e">
        <f t="shared" si="125"/>
        <v>#NUM!</v>
      </c>
      <c r="DT160" s="60">
        <f ca="1">AVERAGE(OFFSET($DS$3,0,0,'Données projet'!$E$14+1,1))-AVERAGE(OFFSET($H$3,0,0,'Données projet'!$E$14+1,1))</f>
        <v>490.80835580536689</v>
      </c>
      <c r="DU160" s="60">
        <f t="shared" si="152"/>
        <v>302.12261539953789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0.14420142571732267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0.14420142571732267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-1.7053025658242404E-13</v>
      </c>
      <c r="EK160" s="18">
        <f>EJ160*VLOOKUP('Données projet'!$B$15,Paramètres!$A$1:$I$89,3,0)*VLOOKUP('Données projet'!$B$15,Paramètres!$A$1:$I$89,5,0)</f>
        <v>-1.4897523215040567E-13</v>
      </c>
      <c r="EL160" s="14" t="e">
        <f t="shared" si="179"/>
        <v>#NUM!</v>
      </c>
      <c r="EM160" s="22" t="e">
        <f t="shared" si="180"/>
        <v>#NUM!</v>
      </c>
      <c r="EN160" s="60" t="e">
        <f t="shared" si="128"/>
        <v>#NUM!</v>
      </c>
      <c r="EO160" s="60">
        <f ca="1">AVERAGE(OFFSET($EN$3,0,0,'Données projet'!$E$15+1,1))-AVERAGE(OFFSET($H$3,0,0,'Données projet'!$E$15+1,1))</f>
        <v>339.58437495284466</v>
      </c>
      <c r="EP160" s="60">
        <f t="shared" si="154"/>
        <v>371.26234252426531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0.23174735757905637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0.23174735757905637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5.6843418860808015E-14</v>
      </c>
      <c r="FF160" s="18">
        <f>FE160*VLOOKUP('Données projet'!$B$16,Paramètres!$A$1:$I$89,3,0)*VLOOKUP('Données projet'!$B$16,Paramètres!$A$1:$I$89,5,0)</f>
        <v>3.813056537183002E-14</v>
      </c>
      <c r="FG160" s="14">
        <f t="shared" si="182"/>
        <v>6.4086286045526829E-13</v>
      </c>
      <c r="FH160" s="22">
        <f t="shared" si="183"/>
        <v>1.1825802166488628E-12</v>
      </c>
      <c r="FI160" s="60">
        <f t="shared" si="131"/>
        <v>293.33333333333451</v>
      </c>
      <c r="FJ160" s="60">
        <f ca="1">AVERAGE(OFFSET($FI$3,0,0,'Données projet'!$E$16+1,1))-AVERAGE(OFFSET($H$3,0,0,'Données projet'!$E$16+1,1))</f>
        <v>261.34571165681393</v>
      </c>
      <c r="FK160" s="60">
        <f t="shared" si="156"/>
        <v>207.9851454455669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8.5265128291212022E-14</v>
      </c>
      <c r="GA160" s="18">
        <f>FZ160*VLOOKUP('Données projet'!$B$17,Paramètres!$A$1:$I$89,3,0)*VLOOKUP('Données projet'!$B$17,Paramètres!$A$1:$I$89,5,0)</f>
        <v>7.7147888077888636E-14</v>
      </c>
      <c r="GB160" s="14">
        <f t="shared" si="185"/>
        <v>1.19451494619564E-12</v>
      </c>
      <c r="GC160" s="22">
        <f t="shared" si="186"/>
        <v>2.2148127696930623E-12</v>
      </c>
      <c r="GD160" s="60">
        <f t="shared" si="134"/>
        <v>293.33333333333553</v>
      </c>
      <c r="GE160" s="60">
        <f ca="1">AVERAGE(OFFSET($GD$3,0,0,'Données projet'!$E$17+1,1))-AVERAGE(OFFSET($H$3,0,0,'Données projet'!$E$17+1,1))</f>
        <v>195.57390574886637</v>
      </c>
      <c r="GF160" s="60">
        <f t="shared" si="158"/>
        <v>270.42511985134007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1.9408952742951398E-2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1.9408952742951398E-2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-1.7053025658242404E-13</v>
      </c>
      <c r="GV160" s="18">
        <f>GU160*VLOOKUP('Données projet'!$B$18,Paramètres!$A$1:$I$89,3,0)*VLOOKUP('Données projet'!$B$18,Paramètres!$A$1:$I$89,5,0)</f>
        <v>-1.3567387213697657E-13</v>
      </c>
      <c r="GW160" s="14" t="e">
        <f t="shared" si="188"/>
        <v>#NUM!</v>
      </c>
      <c r="GX160" s="22" t="e">
        <f t="shared" si="189"/>
        <v>#NUM!</v>
      </c>
      <c r="GY160" s="60" t="e">
        <f t="shared" si="137"/>
        <v>#NUM!</v>
      </c>
      <c r="GZ160" s="60">
        <f ca="1">AVERAGE(OFFSET($GY$3,0,0,'Données projet'!$E$18+1,1))-AVERAGE(OFFSET($H$3,0,0,'Données projet'!$E$18+1,1))</f>
        <v>312.53381881960331</v>
      </c>
      <c r="HA160" s="60">
        <f t="shared" si="160"/>
        <v>342.06887933351783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0.21105562922378351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0.21105562922378351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8">
        <f t="shared" si="110"/>
        <v>256.66666666666669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-2.8421709430404007E-13</v>
      </c>
      <c r="O161" s="14">
        <f>N161*VLOOKUP('Données projet'!$B$9,Paramètres!$A$1:$I$89,3,0)*VLOOKUP('Données projet'!$B$9,Paramètres!$A$1:$I$89,5,0)</f>
        <v>-1.69961822393816E-13</v>
      </c>
      <c r="P161" s="14" t="e">
        <f t="shared" si="141"/>
        <v>#NUM!</v>
      </c>
      <c r="Q161" s="22" t="e">
        <f t="shared" si="162"/>
        <v>#NUM!</v>
      </c>
      <c r="R161" s="60" t="e">
        <f t="shared" si="109"/>
        <v>#NUM!</v>
      </c>
      <c r="S161" s="60">
        <f ca="1">AVERAGE(OFFSET($R$3,0,0,'Données projet'!$E$9+1,1))-AVERAGE(OFFSET($H$3,0,0,'Données projet'!$E$9+1,1))</f>
        <v>289.2405918938332</v>
      </c>
      <c r="T161" s="60">
        <f t="shared" si="142"/>
        <v>229.06617320689008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0.43953174677725093</v>
      </c>
      <c r="AA161" s="23">
        <f>EXP(-LN(2)/25)*AA160+(1-EXP(-LN(2)/25))/(LN(2)/25)*Calculateur!V161*Calculateur!X161*VLOOKUP('Données projet'!$B$9,Paramètres!$A$1:$I$89,3,0)*0.475*44/12</f>
        <v>0.60640727295115582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1.0459390197284066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-4.5474735088646412E-13</v>
      </c>
      <c r="AJ161" s="14">
        <f>AI161*VLOOKUP('Données projet'!$B$10,Paramètres!$A$1:$I$89,3,0)*VLOOKUP('Données projet'!$B$10,Paramètres!$A$1:$I$89,5,0)</f>
        <v>-4.6111381379887462E-13</v>
      </c>
      <c r="AK161" s="14" t="e">
        <f t="shared" si="164"/>
        <v>#NUM!</v>
      </c>
      <c r="AL161" s="22" t="e">
        <f t="shared" si="165"/>
        <v>#NUM!</v>
      </c>
      <c r="AM161" s="60" t="e">
        <f t="shared" si="113"/>
        <v>#NUM!</v>
      </c>
      <c r="AN161" s="60">
        <f ca="1">AVERAGE(OFFSET($AM$3,0,0,'Données projet'!$E$10+1,1))-AVERAGE(OFFSET($H$3,0,0,'Données projet'!$E$10+1,1))</f>
        <v>474.89273620758723</v>
      </c>
      <c r="AO161" s="60">
        <f t="shared" si="144"/>
        <v>254.25036207346591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-2.2737367544323206E-13</v>
      </c>
      <c r="BE161" s="14">
        <f>BD161*VLOOKUP('Données projet'!$B$11,Paramètres!$A$1:$I$89,3,0)*VLOOKUP('Données projet'!$B$11,Paramètres!$A$1:$I$89,5,0)</f>
        <v>-1.3596945791505279E-13</v>
      </c>
      <c r="BF161" s="14" t="e">
        <f t="shared" si="167"/>
        <v>#NUM!</v>
      </c>
      <c r="BG161" s="22" t="e">
        <f t="shared" si="168"/>
        <v>#NUM!</v>
      </c>
      <c r="BH161" s="60" t="e">
        <f t="shared" si="116"/>
        <v>#NUM!</v>
      </c>
      <c r="BI161" s="60">
        <f ca="1">AVERAGE(OFFSET($BH$3,0,0,'Données projet'!$E$11+1,1))-AVERAGE(OFFSET($H$3,0,0,'Données projet'!$E$11+1,1))</f>
        <v>260.05715565502118</v>
      </c>
      <c r="BJ161" s="60">
        <f t="shared" si="146"/>
        <v>269.95556918835911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0.61483364851844347</v>
      </c>
      <c r="BR161" s="23">
        <f>EXP(-LN(2)/2)*BR160+(1-EXP(-LN(2)/2))/(LN(2)/2)*BL161*BO161*VLOOKUP('Données projet'!$B$11,Paramètres!$A$1:$I$89,3,0)*0.475*44/12</f>
        <v>7.1479027918421597E-19</v>
      </c>
      <c r="BS161" s="24">
        <f t="shared" si="169"/>
        <v>0.61483364851844347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2.2737367544323206E-13</v>
      </c>
      <c r="BZ161" s="14">
        <f>BY161*VLOOKUP('Données projet'!$B$12,Paramètres!$A$1:$I$89,3,0)*VLOOKUP('Données projet'!$B$12,Paramètres!$A$1:$I$89,5,0)</f>
        <v>1.2710188457276673E-13</v>
      </c>
      <c r="CA161" s="14">
        <f t="shared" si="170"/>
        <v>1.856866851063998E-12</v>
      </c>
      <c r="CB161" s="22">
        <f t="shared" si="171"/>
        <v>3.4554122145673649E-12</v>
      </c>
      <c r="CC161" s="60">
        <f t="shared" si="119"/>
        <v>293.33333333333678</v>
      </c>
      <c r="CD161" s="60">
        <f ca="1">AVERAGE(OFFSET($CC$3,0,0,'Données projet'!$E$12+1,1))-AVERAGE(OFFSET($H$3,0,0,'Données projet'!$E$12+1,1))</f>
        <v>323.98185264074681</v>
      </c>
      <c r="CE161" s="60">
        <f t="shared" si="148"/>
        <v>301.22207291854005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0.12580363471103204</v>
      </c>
      <c r="CM161" s="23">
        <f>EXP(-LN(2)/2)*CM160+(1-EXP(-LN(2)/2))/(LN(2)/2)*CG161*CJ161*VLOOKUP('Données projet'!$B$12,Paramètres!$A$1:$I$89,3,0)*0.475*44/12</f>
        <v>8.7387166875317865E-19</v>
      </c>
      <c r="CN161" s="24">
        <f t="shared" si="172"/>
        <v>0.12580363471103204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5.6843418860808015E-13</v>
      </c>
      <c r="CU161" s="18">
        <f>CT161*VLOOKUP('Données projet'!$B$13,Paramètres!$A$1:$I$89,3,0)*VLOOKUP('Données projet'!$B$13,Paramètres!$A$1:$I$89,5,0)</f>
        <v>2.6602720026858149E-13</v>
      </c>
      <c r="CV161" s="14">
        <f t="shared" si="173"/>
        <v>3.5662905043956649E-12</v>
      </c>
      <c r="CW161" s="22">
        <f t="shared" si="174"/>
        <v>6.6746200022902298E-12</v>
      </c>
      <c r="CX161" s="60">
        <f t="shared" si="122"/>
        <v>293.33333333333997</v>
      </c>
      <c r="CY161" s="60">
        <f ca="1">AVERAGE(OFFSET($CX$3,0,0,'Données projet'!$E$13+1,1))-AVERAGE(OFFSET($H$3,0,0,'Données projet'!$E$13+1,1))</f>
        <v>285.59863510278109</v>
      </c>
      <c r="CZ161" s="60">
        <f t="shared" si="150"/>
        <v>190.4880882944471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-5.1159076974727213E-13</v>
      </c>
      <c r="DP161" s="18">
        <f>DO161*VLOOKUP('Données projet'!$B$14,Paramètres!$A$1:$I$89,3,0)*VLOOKUP('Données projet'!$B$14,Paramètres!$A$1:$I$89,5,0)</f>
        <v>-5.3471467253984886E-13</v>
      </c>
      <c r="DQ161" s="14" t="e">
        <f t="shared" si="176"/>
        <v>#NUM!</v>
      </c>
      <c r="DR161" s="22" t="e">
        <f t="shared" si="177"/>
        <v>#NUM!</v>
      </c>
      <c r="DS161" s="60" t="e">
        <f t="shared" si="125"/>
        <v>#NUM!</v>
      </c>
      <c r="DT161" s="60">
        <f ca="1">AVERAGE(OFFSET($DS$3,0,0,'Données projet'!$E$14+1,1))-AVERAGE(OFFSET($H$3,0,0,'Données projet'!$E$14+1,1))</f>
        <v>490.80835580536689</v>
      </c>
      <c r="DU161" s="60">
        <f t="shared" si="152"/>
        <v>302.12261539953789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0.1413737237131909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0.1413737237131909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-1.7053025658242404E-13</v>
      </c>
      <c r="EK161" s="18">
        <f>EJ161*VLOOKUP('Données projet'!$B$15,Paramètres!$A$1:$I$89,3,0)*VLOOKUP('Données projet'!$B$15,Paramètres!$A$1:$I$89,5,0)</f>
        <v>-1.4897523215040567E-13</v>
      </c>
      <c r="EL161" s="14" t="e">
        <f t="shared" si="179"/>
        <v>#NUM!</v>
      </c>
      <c r="EM161" s="22" t="e">
        <f t="shared" si="180"/>
        <v>#NUM!</v>
      </c>
      <c r="EN161" s="60" t="e">
        <f t="shared" si="128"/>
        <v>#NUM!</v>
      </c>
      <c r="EO161" s="60">
        <f ca="1">AVERAGE(OFFSET($EN$3,0,0,'Données projet'!$E$15+1,1))-AVERAGE(OFFSET($H$3,0,0,'Données projet'!$E$15+1,1))</f>
        <v>339.58437495284466</v>
      </c>
      <c r="EP161" s="60">
        <f t="shared" si="154"/>
        <v>371.26234252426531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0.22720293324886184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0.22720293324886184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5.6843418860808015E-14</v>
      </c>
      <c r="FF161" s="18">
        <f>FE161*VLOOKUP('Données projet'!$B$16,Paramètres!$A$1:$I$89,3,0)*VLOOKUP('Données projet'!$B$16,Paramètres!$A$1:$I$89,5,0)</f>
        <v>3.813056537183002E-14</v>
      </c>
      <c r="FG161" s="14">
        <f t="shared" si="182"/>
        <v>6.4086286045526829E-13</v>
      </c>
      <c r="FH161" s="22">
        <f t="shared" si="183"/>
        <v>1.1825802166488628E-12</v>
      </c>
      <c r="FI161" s="60">
        <f t="shared" si="131"/>
        <v>293.33333333333451</v>
      </c>
      <c r="FJ161" s="60">
        <f ca="1">AVERAGE(OFFSET($FI$3,0,0,'Données projet'!$E$16+1,1))-AVERAGE(OFFSET($H$3,0,0,'Données projet'!$E$16+1,1))</f>
        <v>261.34571165681393</v>
      </c>
      <c r="FK161" s="60">
        <f t="shared" si="156"/>
        <v>207.9851454455669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8.5265128291212022E-14</v>
      </c>
      <c r="GA161" s="18">
        <f>FZ161*VLOOKUP('Données projet'!$B$17,Paramètres!$A$1:$I$89,3,0)*VLOOKUP('Données projet'!$B$17,Paramètres!$A$1:$I$89,5,0)</f>
        <v>7.7147888077888636E-14</v>
      </c>
      <c r="GB161" s="14">
        <f t="shared" si="185"/>
        <v>1.19451494619564E-12</v>
      </c>
      <c r="GC161" s="22">
        <f t="shared" si="186"/>
        <v>2.2148127696930623E-12</v>
      </c>
      <c r="GD161" s="60">
        <f t="shared" si="134"/>
        <v>293.33333333333553</v>
      </c>
      <c r="GE161" s="60">
        <f ca="1">AVERAGE(OFFSET($GD$3,0,0,'Données projet'!$E$17+1,1))-AVERAGE(OFFSET($H$3,0,0,'Données projet'!$E$17+1,1))</f>
        <v>195.57390574886637</v>
      </c>
      <c r="GF161" s="60">
        <f t="shared" si="158"/>
        <v>270.42511985134007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1.902835501795436E-2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1.902835501795436E-2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-1.7053025658242404E-13</v>
      </c>
      <c r="GV161" s="18">
        <f>GU161*VLOOKUP('Données projet'!$B$18,Paramètres!$A$1:$I$89,3,0)*VLOOKUP('Données projet'!$B$18,Paramètres!$A$1:$I$89,5,0)</f>
        <v>-1.3567387213697657E-13</v>
      </c>
      <c r="GW161" s="14" t="e">
        <f t="shared" si="188"/>
        <v>#NUM!</v>
      </c>
      <c r="GX161" s="22" t="e">
        <f t="shared" si="189"/>
        <v>#NUM!</v>
      </c>
      <c r="GY161" s="60" t="e">
        <f t="shared" si="137"/>
        <v>#NUM!</v>
      </c>
      <c r="GZ161" s="60">
        <f ca="1">AVERAGE(OFFSET($GY$3,0,0,'Données projet'!$E$18+1,1))-AVERAGE(OFFSET($H$3,0,0,'Données projet'!$E$18+1,1))</f>
        <v>312.53381881960331</v>
      </c>
      <c r="HA161" s="60">
        <f t="shared" si="160"/>
        <v>342.06887933351783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0.2069169570659278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0.2069169570659278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8">
        <f t="shared" si="110"/>
        <v>256.66666666666669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-2.8421709430404007E-13</v>
      </c>
      <c r="O162" s="14">
        <f>N162*VLOOKUP('Données projet'!$B$9,Paramètres!$A$1:$I$89,3,0)*VLOOKUP('Données projet'!$B$9,Paramètres!$A$1:$I$89,5,0)</f>
        <v>-1.69961822393816E-13</v>
      </c>
      <c r="P162" s="14" t="e">
        <f t="shared" si="141"/>
        <v>#NUM!</v>
      </c>
      <c r="Q162" s="22" t="e">
        <f t="shared" si="162"/>
        <v>#NUM!</v>
      </c>
      <c r="R162" s="60" t="e">
        <f t="shared" si="109"/>
        <v>#NUM!</v>
      </c>
      <c r="S162" s="60">
        <f ca="1">AVERAGE(OFFSET($R$3,0,0,'Données projet'!$E$9+1,1))-AVERAGE(OFFSET($H$3,0,0,'Données projet'!$E$9+1,1))</f>
        <v>289.2405918938332</v>
      </c>
      <c r="T162" s="60">
        <f t="shared" si="142"/>
        <v>229.06617320689008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0.43091279731084309</v>
      </c>
      <c r="AA162" s="23">
        <f>EXP(-LN(2)/25)*AA161+(1-EXP(-LN(2)/25))/(LN(2)/25)*Calculateur!V162*Calculateur!X162*VLOOKUP('Données projet'!$B$9,Paramètres!$A$1:$I$89,3,0)*0.475*44/12</f>
        <v>0.58982503418273391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1.0207378314935771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-4.5474735088646412E-13</v>
      </c>
      <c r="AJ162" s="14">
        <f>AI162*VLOOKUP('Données projet'!$B$10,Paramètres!$A$1:$I$89,3,0)*VLOOKUP('Données projet'!$B$10,Paramètres!$A$1:$I$89,5,0)</f>
        <v>-4.6111381379887462E-13</v>
      </c>
      <c r="AK162" s="14" t="e">
        <f t="shared" si="164"/>
        <v>#NUM!</v>
      </c>
      <c r="AL162" s="22" t="e">
        <f t="shared" si="165"/>
        <v>#NUM!</v>
      </c>
      <c r="AM162" s="60" t="e">
        <f t="shared" si="113"/>
        <v>#NUM!</v>
      </c>
      <c r="AN162" s="60">
        <f ca="1">AVERAGE(OFFSET($AM$3,0,0,'Données projet'!$E$10+1,1))-AVERAGE(OFFSET($H$3,0,0,'Données projet'!$E$10+1,1))</f>
        <v>474.89273620758723</v>
      </c>
      <c r="AO162" s="60">
        <f t="shared" si="144"/>
        <v>254.25036207346591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-2.2737367544323206E-13</v>
      </c>
      <c r="BE162" s="14">
        <f>BD162*VLOOKUP('Données projet'!$B$11,Paramètres!$A$1:$I$89,3,0)*VLOOKUP('Données projet'!$B$11,Paramètres!$A$1:$I$89,5,0)</f>
        <v>-1.3596945791505279E-13</v>
      </c>
      <c r="BF162" s="14" t="e">
        <f t="shared" si="167"/>
        <v>#NUM!</v>
      </c>
      <c r="BG162" s="22" t="e">
        <f t="shared" si="168"/>
        <v>#NUM!</v>
      </c>
      <c r="BH162" s="60" t="e">
        <f t="shared" si="116"/>
        <v>#NUM!</v>
      </c>
      <c r="BI162" s="60">
        <f ca="1">AVERAGE(OFFSET($BH$3,0,0,'Données projet'!$E$11+1,1))-AVERAGE(OFFSET($H$3,0,0,'Données projet'!$E$11+1,1))</f>
        <v>260.05715565502118</v>
      </c>
      <c r="BJ162" s="60">
        <f t="shared" si="146"/>
        <v>269.95556918835911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0.59802099006701026</v>
      </c>
      <c r="BR162" s="23">
        <f>EXP(-LN(2)/2)*BR161+(1-EXP(-LN(2)/2))/(LN(2)/2)*BL162*BO162*VLOOKUP('Données projet'!$B$11,Paramètres!$A$1:$I$89,3,0)*0.475*44/12</f>
        <v>5.0543305353738462E-19</v>
      </c>
      <c r="BS162" s="24">
        <f t="shared" si="169"/>
        <v>0.59802099006701026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2.2737367544323206E-13</v>
      </c>
      <c r="BZ162" s="14">
        <f>BY162*VLOOKUP('Données projet'!$B$12,Paramètres!$A$1:$I$89,3,0)*VLOOKUP('Données projet'!$B$12,Paramètres!$A$1:$I$89,5,0)</f>
        <v>1.2710188457276673E-13</v>
      </c>
      <c r="CA162" s="14">
        <f t="shared" si="170"/>
        <v>1.856866851063998E-12</v>
      </c>
      <c r="CB162" s="22">
        <f t="shared" si="171"/>
        <v>3.4554122145673649E-12</v>
      </c>
      <c r="CC162" s="60">
        <f t="shared" si="119"/>
        <v>293.33333333333678</v>
      </c>
      <c r="CD162" s="60">
        <f ca="1">AVERAGE(OFFSET($CC$3,0,0,'Données projet'!$E$12+1,1))-AVERAGE(OFFSET($H$3,0,0,'Données projet'!$E$12+1,1))</f>
        <v>323.98185264074681</v>
      </c>
      <c r="CE162" s="60">
        <f t="shared" si="148"/>
        <v>301.22207291854005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0.12236352770413324</v>
      </c>
      <c r="CM162" s="23">
        <f>EXP(-LN(2)/2)*CM161+(1-EXP(-LN(2)/2))/(LN(2)/2)*CG162*CJ162*VLOOKUP('Données projet'!$B$12,Paramètres!$A$1:$I$89,3,0)*0.475*44/12</f>
        <v>6.1792058286217704E-19</v>
      </c>
      <c r="CN162" s="24">
        <f t="shared" si="172"/>
        <v>0.12236352770413324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5.6843418860808015E-13</v>
      </c>
      <c r="CU162" s="18">
        <f>CT162*VLOOKUP('Données projet'!$B$13,Paramètres!$A$1:$I$89,3,0)*VLOOKUP('Données projet'!$B$13,Paramètres!$A$1:$I$89,5,0)</f>
        <v>2.6602720026858149E-13</v>
      </c>
      <c r="CV162" s="14">
        <f t="shared" si="173"/>
        <v>3.5662905043956649E-12</v>
      </c>
      <c r="CW162" s="22">
        <f t="shared" si="174"/>
        <v>6.6746200022902298E-12</v>
      </c>
      <c r="CX162" s="60">
        <f t="shared" si="122"/>
        <v>293.33333333333997</v>
      </c>
      <c r="CY162" s="60">
        <f ca="1">AVERAGE(OFFSET($CX$3,0,0,'Données projet'!$E$13+1,1))-AVERAGE(OFFSET($H$3,0,0,'Données projet'!$E$13+1,1))</f>
        <v>285.59863510278109</v>
      </c>
      <c r="CZ162" s="60">
        <f t="shared" si="150"/>
        <v>190.4880882944471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-5.1159076974727213E-13</v>
      </c>
      <c r="DP162" s="18">
        <f>DO162*VLOOKUP('Données projet'!$B$14,Paramètres!$A$1:$I$89,3,0)*VLOOKUP('Données projet'!$B$14,Paramètres!$A$1:$I$89,5,0)</f>
        <v>-5.3471467253984886E-13</v>
      </c>
      <c r="DQ162" s="14" t="e">
        <f t="shared" si="176"/>
        <v>#NUM!</v>
      </c>
      <c r="DR162" s="22" t="e">
        <f t="shared" si="177"/>
        <v>#NUM!</v>
      </c>
      <c r="DS162" s="60" t="e">
        <f t="shared" si="125"/>
        <v>#NUM!</v>
      </c>
      <c r="DT162" s="60">
        <f ca="1">AVERAGE(OFFSET($DS$3,0,0,'Données projet'!$E$14+1,1))-AVERAGE(OFFSET($H$3,0,0,'Données projet'!$E$14+1,1))</f>
        <v>490.80835580536689</v>
      </c>
      <c r="DU162" s="60">
        <f t="shared" si="152"/>
        <v>302.12261539953789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0.13860147122063224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0.13860147122063224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-1.7053025658242404E-13</v>
      </c>
      <c r="EK162" s="18">
        <f>EJ162*VLOOKUP('Données projet'!$B$15,Paramètres!$A$1:$I$89,3,0)*VLOOKUP('Données projet'!$B$15,Paramètres!$A$1:$I$89,5,0)</f>
        <v>-1.4897523215040567E-13</v>
      </c>
      <c r="EL162" s="14" t="e">
        <f t="shared" si="179"/>
        <v>#NUM!</v>
      </c>
      <c r="EM162" s="22" t="e">
        <f t="shared" si="180"/>
        <v>#NUM!</v>
      </c>
      <c r="EN162" s="60" t="e">
        <f t="shared" si="128"/>
        <v>#NUM!</v>
      </c>
      <c r="EO162" s="60">
        <f ca="1">AVERAGE(OFFSET($EN$3,0,0,'Données projet'!$E$15+1,1))-AVERAGE(OFFSET($H$3,0,0,'Données projet'!$E$15+1,1))</f>
        <v>339.58437495284466</v>
      </c>
      <c r="EP162" s="60">
        <f t="shared" si="154"/>
        <v>371.26234252426531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0.2227476223079573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0.2227476223079573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5.6843418860808015E-14</v>
      </c>
      <c r="FF162" s="18">
        <f>FE162*VLOOKUP('Données projet'!$B$16,Paramètres!$A$1:$I$89,3,0)*VLOOKUP('Données projet'!$B$16,Paramètres!$A$1:$I$89,5,0)</f>
        <v>3.813056537183002E-14</v>
      </c>
      <c r="FG162" s="14">
        <f t="shared" si="182"/>
        <v>6.4086286045526829E-13</v>
      </c>
      <c r="FH162" s="22">
        <f t="shared" si="183"/>
        <v>1.1825802166488628E-12</v>
      </c>
      <c r="FI162" s="60">
        <f t="shared" si="131"/>
        <v>293.33333333333451</v>
      </c>
      <c r="FJ162" s="60">
        <f ca="1">AVERAGE(OFFSET($FI$3,0,0,'Données projet'!$E$16+1,1))-AVERAGE(OFFSET($H$3,0,0,'Données projet'!$E$16+1,1))</f>
        <v>261.34571165681393</v>
      </c>
      <c r="FK162" s="60">
        <f t="shared" si="156"/>
        <v>207.9851454455669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8.5265128291212022E-14</v>
      </c>
      <c r="GA162" s="18">
        <f>FZ162*VLOOKUP('Données projet'!$B$17,Paramètres!$A$1:$I$89,3,0)*VLOOKUP('Données projet'!$B$17,Paramètres!$A$1:$I$89,5,0)</f>
        <v>7.7147888077888636E-14</v>
      </c>
      <c r="GB162" s="14">
        <f t="shared" si="185"/>
        <v>1.19451494619564E-12</v>
      </c>
      <c r="GC162" s="22">
        <f t="shared" si="186"/>
        <v>2.2148127696930623E-12</v>
      </c>
      <c r="GD162" s="60">
        <f t="shared" si="134"/>
        <v>293.33333333333553</v>
      </c>
      <c r="GE162" s="60">
        <f ca="1">AVERAGE(OFFSET($GD$3,0,0,'Données projet'!$E$17+1,1))-AVERAGE(OFFSET($H$3,0,0,'Données projet'!$E$17+1,1))</f>
        <v>195.57390574886637</v>
      </c>
      <c r="GF162" s="60">
        <f t="shared" si="158"/>
        <v>270.42511985134007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1.8655220582202824E-2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1.8655220582202824E-2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-1.7053025658242404E-13</v>
      </c>
      <c r="GV162" s="18">
        <f>GU162*VLOOKUP('Données projet'!$B$18,Paramètres!$A$1:$I$89,3,0)*VLOOKUP('Données projet'!$B$18,Paramètres!$A$1:$I$89,5,0)</f>
        <v>-1.3567387213697657E-13</v>
      </c>
      <c r="GW162" s="14" t="e">
        <f t="shared" si="188"/>
        <v>#NUM!</v>
      </c>
      <c r="GX162" s="22" t="e">
        <f t="shared" si="189"/>
        <v>#NUM!</v>
      </c>
      <c r="GY162" s="60" t="e">
        <f t="shared" si="137"/>
        <v>#NUM!</v>
      </c>
      <c r="GZ162" s="60">
        <f ca="1">AVERAGE(OFFSET($GY$3,0,0,'Données projet'!$E$18+1,1))-AVERAGE(OFFSET($H$3,0,0,'Données projet'!$E$18+1,1))</f>
        <v>312.53381881960331</v>
      </c>
      <c r="HA162" s="60">
        <f t="shared" si="160"/>
        <v>342.06887933351783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0.20285944174474688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0.20285944174474688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8">
        <f t="shared" si="110"/>
        <v>256.66666666666669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-2.8421709430404007E-13</v>
      </c>
      <c r="O163" s="14">
        <f>N163*VLOOKUP('Données projet'!$B$9,Paramètres!$A$1:$I$89,3,0)*VLOOKUP('Données projet'!$B$9,Paramètres!$A$1:$I$89,5,0)</f>
        <v>-1.69961822393816E-13</v>
      </c>
      <c r="P163" s="14" t="e">
        <f t="shared" si="141"/>
        <v>#NUM!</v>
      </c>
      <c r="Q163" s="22" t="e">
        <f t="shared" si="162"/>
        <v>#NUM!</v>
      </c>
      <c r="R163" s="60" t="e">
        <f t="shared" si="109"/>
        <v>#NUM!</v>
      </c>
      <c r="S163" s="60">
        <f ca="1">AVERAGE(OFFSET($R$3,0,0,'Données projet'!$E$9+1,1))-AVERAGE(OFFSET($H$3,0,0,'Données projet'!$E$9+1,1))</f>
        <v>289.2405918938332</v>
      </c>
      <c r="T163" s="60">
        <f t="shared" si="142"/>
        <v>229.06617320689008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0.42246286018643142</v>
      </c>
      <c r="AA163" s="23">
        <f>EXP(-LN(2)/25)*AA162+(1-EXP(-LN(2)/25))/(LN(2)/25)*Calculateur!V163*Calculateur!X163*VLOOKUP('Données projet'!$B$9,Paramètres!$A$1:$I$89,3,0)*0.475*44/12</f>
        <v>0.57369623760545652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0.99615909779188794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-4.5474735088646412E-13</v>
      </c>
      <c r="AJ163" s="14">
        <f>AI163*VLOOKUP('Données projet'!$B$10,Paramètres!$A$1:$I$89,3,0)*VLOOKUP('Données projet'!$B$10,Paramètres!$A$1:$I$89,5,0)</f>
        <v>-4.6111381379887462E-13</v>
      </c>
      <c r="AK163" s="14" t="e">
        <f t="shared" si="164"/>
        <v>#NUM!</v>
      </c>
      <c r="AL163" s="22" t="e">
        <f t="shared" si="165"/>
        <v>#NUM!</v>
      </c>
      <c r="AM163" s="60" t="e">
        <f t="shared" si="113"/>
        <v>#NUM!</v>
      </c>
      <c r="AN163" s="60">
        <f ca="1">AVERAGE(OFFSET($AM$3,0,0,'Données projet'!$E$10+1,1))-AVERAGE(OFFSET($H$3,0,0,'Données projet'!$E$10+1,1))</f>
        <v>474.89273620758723</v>
      </c>
      <c r="AO163" s="60">
        <f t="shared" si="144"/>
        <v>254.25036207346591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-2.2737367544323206E-13</v>
      </c>
      <c r="BE163" s="14">
        <f>BD163*VLOOKUP('Données projet'!$B$11,Paramètres!$A$1:$I$89,3,0)*VLOOKUP('Données projet'!$B$11,Paramètres!$A$1:$I$89,5,0)</f>
        <v>-1.3596945791505279E-13</v>
      </c>
      <c r="BF163" s="14" t="e">
        <f t="shared" si="167"/>
        <v>#NUM!</v>
      </c>
      <c r="BG163" s="22" t="e">
        <f t="shared" si="168"/>
        <v>#NUM!</v>
      </c>
      <c r="BH163" s="60" t="e">
        <f t="shared" si="116"/>
        <v>#NUM!</v>
      </c>
      <c r="BI163" s="60">
        <f ca="1">AVERAGE(OFFSET($BH$3,0,0,'Données projet'!$E$11+1,1))-AVERAGE(OFFSET($H$3,0,0,'Données projet'!$E$11+1,1))</f>
        <v>260.05715565502118</v>
      </c>
      <c r="BJ163" s="60">
        <f t="shared" si="146"/>
        <v>269.95556918835911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0.58166807464507075</v>
      </c>
      <c r="BR163" s="23">
        <f>EXP(-LN(2)/2)*BR162+(1-EXP(-LN(2)/2))/(LN(2)/2)*BL163*BO163*VLOOKUP('Données projet'!$B$11,Paramètres!$A$1:$I$89,3,0)*0.475*44/12</f>
        <v>3.5739513959210799E-19</v>
      </c>
      <c r="BS163" s="24">
        <f t="shared" si="169"/>
        <v>0.58166807464507075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2.2737367544323206E-13</v>
      </c>
      <c r="BZ163" s="14">
        <f>BY163*VLOOKUP('Données projet'!$B$12,Paramètres!$A$1:$I$89,3,0)*VLOOKUP('Données projet'!$B$12,Paramètres!$A$1:$I$89,5,0)</f>
        <v>1.2710188457276673E-13</v>
      </c>
      <c r="CA163" s="14">
        <f t="shared" si="170"/>
        <v>1.856866851063998E-12</v>
      </c>
      <c r="CB163" s="22">
        <f t="shared" si="171"/>
        <v>3.4554122145673649E-12</v>
      </c>
      <c r="CC163" s="60">
        <f t="shared" si="119"/>
        <v>293.33333333333678</v>
      </c>
      <c r="CD163" s="60">
        <f ca="1">AVERAGE(OFFSET($CC$3,0,0,'Données projet'!$E$12+1,1))-AVERAGE(OFFSET($H$3,0,0,'Données projet'!$E$12+1,1))</f>
        <v>323.98185264074681</v>
      </c>
      <c r="CE163" s="60">
        <f t="shared" si="148"/>
        <v>301.22207291854005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0.11901749060424546</v>
      </c>
      <c r="CM163" s="23">
        <f>EXP(-LN(2)/2)*CM162+(1-EXP(-LN(2)/2))/(LN(2)/2)*CG163*CJ163*VLOOKUP('Données projet'!$B$12,Paramètres!$A$1:$I$89,3,0)*0.475*44/12</f>
        <v>4.3693583437658933E-19</v>
      </c>
      <c r="CN163" s="24">
        <f t="shared" si="172"/>
        <v>0.11901749060424546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5.6843418860808015E-13</v>
      </c>
      <c r="CU163" s="18">
        <f>CT163*VLOOKUP('Données projet'!$B$13,Paramètres!$A$1:$I$89,3,0)*VLOOKUP('Données projet'!$B$13,Paramètres!$A$1:$I$89,5,0)</f>
        <v>2.6602720026858149E-13</v>
      </c>
      <c r="CV163" s="14">
        <f t="shared" si="173"/>
        <v>3.5662905043956649E-12</v>
      </c>
      <c r="CW163" s="22">
        <f t="shared" si="174"/>
        <v>6.6746200022902298E-12</v>
      </c>
      <c r="CX163" s="60">
        <f t="shared" si="122"/>
        <v>293.33333333333997</v>
      </c>
      <c r="CY163" s="60">
        <f ca="1">AVERAGE(OFFSET($CX$3,0,0,'Données projet'!$E$13+1,1))-AVERAGE(OFFSET($H$3,0,0,'Données projet'!$E$13+1,1))</f>
        <v>285.59863510278109</v>
      </c>
      <c r="CZ163" s="60">
        <f t="shared" si="150"/>
        <v>190.4880882944471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-5.1159076974727213E-13</v>
      </c>
      <c r="DP163" s="18">
        <f>DO163*VLOOKUP('Données projet'!$B$14,Paramètres!$A$1:$I$89,3,0)*VLOOKUP('Données projet'!$B$14,Paramètres!$A$1:$I$89,5,0)</f>
        <v>-5.3471467253984886E-13</v>
      </c>
      <c r="DQ163" s="14" t="e">
        <f t="shared" si="176"/>
        <v>#NUM!</v>
      </c>
      <c r="DR163" s="22" t="e">
        <f t="shared" si="177"/>
        <v>#NUM!</v>
      </c>
      <c r="DS163" s="60" t="e">
        <f t="shared" si="125"/>
        <v>#NUM!</v>
      </c>
      <c r="DT163" s="60">
        <f ca="1">AVERAGE(OFFSET($DS$3,0,0,'Données projet'!$E$14+1,1))-AVERAGE(OFFSET($H$3,0,0,'Données projet'!$E$14+1,1))</f>
        <v>490.80835580536689</v>
      </c>
      <c r="DU163" s="60">
        <f t="shared" si="152"/>
        <v>302.12261539953789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0.1358835809085456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0.1358835809085456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-1.7053025658242404E-13</v>
      </c>
      <c r="EK163" s="18">
        <f>EJ163*VLOOKUP('Données projet'!$B$15,Paramètres!$A$1:$I$89,3,0)*VLOOKUP('Données projet'!$B$15,Paramètres!$A$1:$I$89,5,0)</f>
        <v>-1.4897523215040567E-13</v>
      </c>
      <c r="EL163" s="14" t="e">
        <f t="shared" si="179"/>
        <v>#NUM!</v>
      </c>
      <c r="EM163" s="22" t="e">
        <f t="shared" si="180"/>
        <v>#NUM!</v>
      </c>
      <c r="EN163" s="60" t="e">
        <f t="shared" si="128"/>
        <v>#NUM!</v>
      </c>
      <c r="EO163" s="60">
        <f ca="1">AVERAGE(OFFSET($EN$3,0,0,'Données projet'!$E$15+1,1))-AVERAGE(OFFSET($H$3,0,0,'Données projet'!$E$15+1,1))</f>
        <v>339.58437495284466</v>
      </c>
      <c r="EP163" s="60">
        <f t="shared" si="154"/>
        <v>371.26234252426531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0.21837967729713256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0.21837967729713256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5.6843418860808015E-14</v>
      </c>
      <c r="FF163" s="18">
        <f>FE163*VLOOKUP('Données projet'!$B$16,Paramètres!$A$1:$I$89,3,0)*VLOOKUP('Données projet'!$B$16,Paramètres!$A$1:$I$89,5,0)</f>
        <v>3.813056537183002E-14</v>
      </c>
      <c r="FG163" s="14">
        <f t="shared" si="182"/>
        <v>6.4086286045526829E-13</v>
      </c>
      <c r="FH163" s="22">
        <f t="shared" si="183"/>
        <v>1.1825802166488628E-12</v>
      </c>
      <c r="FI163" s="60">
        <f t="shared" si="131"/>
        <v>293.33333333333451</v>
      </c>
      <c r="FJ163" s="60">
        <f ca="1">AVERAGE(OFFSET($FI$3,0,0,'Données projet'!$E$16+1,1))-AVERAGE(OFFSET($H$3,0,0,'Données projet'!$E$16+1,1))</f>
        <v>261.34571165681393</v>
      </c>
      <c r="FK163" s="60">
        <f t="shared" si="156"/>
        <v>207.9851454455669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8.5265128291212022E-14</v>
      </c>
      <c r="GA163" s="18">
        <f>FZ163*VLOOKUP('Données projet'!$B$17,Paramètres!$A$1:$I$89,3,0)*VLOOKUP('Données projet'!$B$17,Paramètres!$A$1:$I$89,5,0)</f>
        <v>7.7147888077888636E-14</v>
      </c>
      <c r="GB163" s="14">
        <f t="shared" si="185"/>
        <v>1.19451494619564E-12</v>
      </c>
      <c r="GC163" s="22">
        <f t="shared" si="186"/>
        <v>2.2148127696930623E-12</v>
      </c>
      <c r="GD163" s="60">
        <f t="shared" si="134"/>
        <v>293.33333333333553</v>
      </c>
      <c r="GE163" s="60">
        <f ca="1">AVERAGE(OFFSET($GD$3,0,0,'Données projet'!$E$17+1,1))-AVERAGE(OFFSET($H$3,0,0,'Données projet'!$E$17+1,1))</f>
        <v>195.57390574886637</v>
      </c>
      <c r="GF163" s="60">
        <f t="shared" si="158"/>
        <v>270.42511985134007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1.8289403085146844E-2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1.8289403085146844E-2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-1.7053025658242404E-13</v>
      </c>
      <c r="GV163" s="18">
        <f>GU163*VLOOKUP('Données projet'!$B$18,Paramètres!$A$1:$I$89,3,0)*VLOOKUP('Données projet'!$B$18,Paramètres!$A$1:$I$89,5,0)</f>
        <v>-1.3567387213697657E-13</v>
      </c>
      <c r="GW163" s="14" t="e">
        <f t="shared" si="188"/>
        <v>#NUM!</v>
      </c>
      <c r="GX163" s="22" t="e">
        <f t="shared" si="189"/>
        <v>#NUM!</v>
      </c>
      <c r="GY163" s="60" t="e">
        <f t="shared" si="137"/>
        <v>#NUM!</v>
      </c>
      <c r="GZ163" s="60">
        <f ca="1">AVERAGE(OFFSET($GY$3,0,0,'Données projet'!$E$18+1,1))-AVERAGE(OFFSET($H$3,0,0,'Données projet'!$E$18+1,1))</f>
        <v>312.53381881960331</v>
      </c>
      <c r="HA163" s="60">
        <f t="shared" si="160"/>
        <v>342.06887933351783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0.19888149182417433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0.19888149182417433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8">
        <f t="shared" si="110"/>
        <v>256.66666666666669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-2.8421709430404007E-13</v>
      </c>
      <c r="O164" s="14">
        <f>N164*VLOOKUP('Données projet'!$B$9,Paramètres!$A$1:$I$89,3,0)*VLOOKUP('Données projet'!$B$9,Paramètres!$A$1:$I$89,5,0)</f>
        <v>-1.69961822393816E-13</v>
      </c>
      <c r="P164" s="14" t="e">
        <f t="shared" si="141"/>
        <v>#NUM!</v>
      </c>
      <c r="Q164" s="22" t="e">
        <f t="shared" si="162"/>
        <v>#NUM!</v>
      </c>
      <c r="R164" s="60" t="e">
        <f t="shared" si="109"/>
        <v>#NUM!</v>
      </c>
      <c r="S164" s="60">
        <f ca="1">AVERAGE(OFFSET($R$3,0,0,'Données projet'!$E$9+1,1))-AVERAGE(OFFSET($H$3,0,0,'Données projet'!$E$9+1,1))</f>
        <v>289.2405918938332</v>
      </c>
      <c r="T164" s="60">
        <f t="shared" si="142"/>
        <v>229.06617320689008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0.41417862117507676</v>
      </c>
      <c r="AA164" s="23">
        <f>EXP(-LN(2)/25)*AA163+(1-EXP(-LN(2)/25))/(LN(2)/25)*Calculateur!V164*Calculateur!X164*VLOOKUP('Données projet'!$B$9,Paramètres!$A$1:$I$89,3,0)*0.475*44/12</f>
        <v>0.55800848381876134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0.97218710499383809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-4.5474735088646412E-13</v>
      </c>
      <c r="AJ164" s="14">
        <f>AI164*VLOOKUP('Données projet'!$B$10,Paramètres!$A$1:$I$89,3,0)*VLOOKUP('Données projet'!$B$10,Paramètres!$A$1:$I$89,5,0)</f>
        <v>-4.6111381379887462E-13</v>
      </c>
      <c r="AK164" s="14" t="e">
        <f t="shared" si="164"/>
        <v>#NUM!</v>
      </c>
      <c r="AL164" s="22" t="e">
        <f t="shared" si="165"/>
        <v>#NUM!</v>
      </c>
      <c r="AM164" s="60" t="e">
        <f t="shared" si="113"/>
        <v>#NUM!</v>
      </c>
      <c r="AN164" s="60">
        <f ca="1">AVERAGE(OFFSET($AM$3,0,0,'Données projet'!$E$10+1,1))-AVERAGE(OFFSET($H$3,0,0,'Données projet'!$E$10+1,1))</f>
        <v>474.89273620758723</v>
      </c>
      <c r="AO164" s="60">
        <f t="shared" si="144"/>
        <v>254.25036207346591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-2.2737367544323206E-13</v>
      </c>
      <c r="BE164" s="14">
        <f>BD164*VLOOKUP('Données projet'!$B$11,Paramètres!$A$1:$I$89,3,0)*VLOOKUP('Données projet'!$B$11,Paramètres!$A$1:$I$89,5,0)</f>
        <v>-1.3596945791505279E-13</v>
      </c>
      <c r="BF164" s="14" t="e">
        <f t="shared" si="167"/>
        <v>#NUM!</v>
      </c>
      <c r="BG164" s="22" t="e">
        <f t="shared" si="168"/>
        <v>#NUM!</v>
      </c>
      <c r="BH164" s="60" t="e">
        <f t="shared" si="116"/>
        <v>#NUM!</v>
      </c>
      <c r="BI164" s="60">
        <f ca="1">AVERAGE(OFFSET($BH$3,0,0,'Données projet'!$E$11+1,1))-AVERAGE(OFFSET($H$3,0,0,'Données projet'!$E$11+1,1))</f>
        <v>260.05715565502118</v>
      </c>
      <c r="BJ164" s="60">
        <f t="shared" si="146"/>
        <v>269.95556918835911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0.56576233055530667</v>
      </c>
      <c r="BR164" s="23">
        <f>EXP(-LN(2)/2)*BR163+(1-EXP(-LN(2)/2))/(LN(2)/2)*BL164*BO164*VLOOKUP('Données projet'!$B$11,Paramètres!$A$1:$I$89,3,0)*0.475*44/12</f>
        <v>2.5271652676869231E-19</v>
      </c>
      <c r="BS164" s="24">
        <f t="shared" si="169"/>
        <v>0.56576233055530667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2.2737367544323206E-13</v>
      </c>
      <c r="BZ164" s="14">
        <f>BY164*VLOOKUP('Données projet'!$B$12,Paramètres!$A$1:$I$89,3,0)*VLOOKUP('Données projet'!$B$12,Paramètres!$A$1:$I$89,5,0)</f>
        <v>1.2710188457276673E-13</v>
      </c>
      <c r="CA164" s="14">
        <f t="shared" si="170"/>
        <v>1.856866851063998E-12</v>
      </c>
      <c r="CB164" s="22">
        <f t="shared" si="171"/>
        <v>3.4554122145673649E-12</v>
      </c>
      <c r="CC164" s="60">
        <f t="shared" si="119"/>
        <v>293.33333333333678</v>
      </c>
      <c r="CD164" s="60">
        <f ca="1">AVERAGE(OFFSET($CC$3,0,0,'Données projet'!$E$12+1,1))-AVERAGE(OFFSET($H$3,0,0,'Données projet'!$E$12+1,1))</f>
        <v>323.98185264074681</v>
      </c>
      <c r="CE164" s="60">
        <f t="shared" si="148"/>
        <v>301.22207291854005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0.11576295106481456</v>
      </c>
      <c r="CM164" s="23">
        <f>EXP(-LN(2)/2)*CM163+(1-EXP(-LN(2)/2))/(LN(2)/2)*CG164*CJ164*VLOOKUP('Données projet'!$B$12,Paramètres!$A$1:$I$89,3,0)*0.475*44/12</f>
        <v>3.0896029143108852E-19</v>
      </c>
      <c r="CN164" s="24">
        <f t="shared" si="172"/>
        <v>0.11576295106481456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5.6843418860808015E-13</v>
      </c>
      <c r="CU164" s="18">
        <f>CT164*VLOOKUP('Données projet'!$B$13,Paramètres!$A$1:$I$89,3,0)*VLOOKUP('Données projet'!$B$13,Paramètres!$A$1:$I$89,5,0)</f>
        <v>2.6602720026858149E-13</v>
      </c>
      <c r="CV164" s="14">
        <f t="shared" si="173"/>
        <v>3.5662905043956649E-12</v>
      </c>
      <c r="CW164" s="22">
        <f t="shared" si="174"/>
        <v>6.6746200022902298E-12</v>
      </c>
      <c r="CX164" s="60">
        <f t="shared" si="122"/>
        <v>293.33333333333997</v>
      </c>
      <c r="CY164" s="60">
        <f ca="1">AVERAGE(OFFSET($CX$3,0,0,'Données projet'!$E$13+1,1))-AVERAGE(OFFSET($H$3,0,0,'Données projet'!$E$13+1,1))</f>
        <v>285.59863510278109</v>
      </c>
      <c r="CZ164" s="60">
        <f t="shared" si="150"/>
        <v>190.4880882944471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-5.1159076974727213E-13</v>
      </c>
      <c r="DP164" s="18">
        <f>DO164*VLOOKUP('Données projet'!$B$14,Paramètres!$A$1:$I$89,3,0)*VLOOKUP('Données projet'!$B$14,Paramètres!$A$1:$I$89,5,0)</f>
        <v>-5.3471467253984886E-13</v>
      </c>
      <c r="DQ164" s="14" t="e">
        <f t="shared" si="176"/>
        <v>#NUM!</v>
      </c>
      <c r="DR164" s="22" t="e">
        <f t="shared" si="177"/>
        <v>#NUM!</v>
      </c>
      <c r="DS164" s="60" t="e">
        <f t="shared" si="125"/>
        <v>#NUM!</v>
      </c>
      <c r="DT164" s="60">
        <f ca="1">AVERAGE(OFFSET($DS$3,0,0,'Données projet'!$E$14+1,1))-AVERAGE(OFFSET($H$3,0,0,'Données projet'!$E$14+1,1))</f>
        <v>490.80835580536689</v>
      </c>
      <c r="DU164" s="60">
        <f t="shared" si="152"/>
        <v>302.12261539953789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0.13321898676772959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0.13321898676772959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-1.7053025658242404E-13</v>
      </c>
      <c r="EK164" s="18">
        <f>EJ164*VLOOKUP('Données projet'!$B$15,Paramètres!$A$1:$I$89,3,0)*VLOOKUP('Données projet'!$B$15,Paramètres!$A$1:$I$89,5,0)</f>
        <v>-1.4897523215040567E-13</v>
      </c>
      <c r="EL164" s="14" t="e">
        <f t="shared" si="179"/>
        <v>#NUM!</v>
      </c>
      <c r="EM164" s="22" t="e">
        <f t="shared" si="180"/>
        <v>#NUM!</v>
      </c>
      <c r="EN164" s="60" t="e">
        <f t="shared" si="128"/>
        <v>#NUM!</v>
      </c>
      <c r="EO164" s="60">
        <f ca="1">AVERAGE(OFFSET($EN$3,0,0,'Données projet'!$E$15+1,1))-AVERAGE(OFFSET($H$3,0,0,'Données projet'!$E$15+1,1))</f>
        <v>339.58437495284466</v>
      </c>
      <c r="EP164" s="60">
        <f t="shared" si="154"/>
        <v>371.26234252426531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0.2140973850237867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0.2140973850237867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5.6843418860808015E-14</v>
      </c>
      <c r="FF164" s="18">
        <f>FE164*VLOOKUP('Données projet'!$B$16,Paramètres!$A$1:$I$89,3,0)*VLOOKUP('Données projet'!$B$16,Paramètres!$A$1:$I$89,5,0)</f>
        <v>3.813056537183002E-14</v>
      </c>
      <c r="FG164" s="14">
        <f t="shared" si="182"/>
        <v>6.4086286045526829E-13</v>
      </c>
      <c r="FH164" s="22">
        <f t="shared" si="183"/>
        <v>1.1825802166488628E-12</v>
      </c>
      <c r="FI164" s="60">
        <f t="shared" si="131"/>
        <v>293.33333333333451</v>
      </c>
      <c r="FJ164" s="60">
        <f ca="1">AVERAGE(OFFSET($FI$3,0,0,'Données projet'!$E$16+1,1))-AVERAGE(OFFSET($H$3,0,0,'Données projet'!$E$16+1,1))</f>
        <v>261.34571165681393</v>
      </c>
      <c r="FK164" s="60">
        <f t="shared" si="156"/>
        <v>207.9851454455669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8.5265128291212022E-14</v>
      </c>
      <c r="GA164" s="18">
        <f>FZ164*VLOOKUP('Données projet'!$B$17,Paramètres!$A$1:$I$89,3,0)*VLOOKUP('Données projet'!$B$17,Paramètres!$A$1:$I$89,5,0)</f>
        <v>7.7147888077888636E-14</v>
      </c>
      <c r="GB164" s="14">
        <f t="shared" si="185"/>
        <v>1.19451494619564E-12</v>
      </c>
      <c r="GC164" s="22">
        <f t="shared" si="186"/>
        <v>2.2148127696930623E-12</v>
      </c>
      <c r="GD164" s="60">
        <f t="shared" si="134"/>
        <v>293.33333333333553</v>
      </c>
      <c r="GE164" s="60">
        <f ca="1">AVERAGE(OFFSET($GD$3,0,0,'Données projet'!$E$17+1,1))-AVERAGE(OFFSET($H$3,0,0,'Données projet'!$E$17+1,1))</f>
        <v>195.57390574886637</v>
      </c>
      <c r="GF164" s="60">
        <f t="shared" si="158"/>
        <v>270.42511985134007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1.7930759046081487E-2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1.7930759046081487E-2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-1.7053025658242404E-13</v>
      </c>
      <c r="GV164" s="18">
        <f>GU164*VLOOKUP('Données projet'!$B$18,Paramètres!$A$1:$I$89,3,0)*VLOOKUP('Données projet'!$B$18,Paramètres!$A$1:$I$89,5,0)</f>
        <v>-1.3567387213697657E-13</v>
      </c>
      <c r="GW164" s="14" t="e">
        <f t="shared" si="188"/>
        <v>#NUM!</v>
      </c>
      <c r="GX164" s="22" t="e">
        <f t="shared" si="189"/>
        <v>#NUM!</v>
      </c>
      <c r="GY164" s="60" t="e">
        <f t="shared" si="137"/>
        <v>#NUM!</v>
      </c>
      <c r="GZ164" s="60">
        <f ca="1">AVERAGE(OFFSET($GY$3,0,0,'Données projet'!$E$18+1,1))-AVERAGE(OFFSET($H$3,0,0,'Données projet'!$E$18+1,1))</f>
        <v>312.53381881960331</v>
      </c>
      <c r="HA164" s="60">
        <f t="shared" si="160"/>
        <v>342.06887933351783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0.19498154707523435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0.19498154707523435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8">
        <f t="shared" si="110"/>
        <v>256.66666666666669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-2.8421709430404007E-13</v>
      </c>
      <c r="O165" s="14">
        <f>N165*VLOOKUP('Données projet'!$B$9,Paramètres!$A$1:$I$89,3,0)*VLOOKUP('Données projet'!$B$9,Paramètres!$A$1:$I$89,5,0)</f>
        <v>-1.69961822393816E-13</v>
      </c>
      <c r="P165" s="14" t="e">
        <f t="shared" si="141"/>
        <v>#NUM!</v>
      </c>
      <c r="Q165" s="22" t="e">
        <f t="shared" si="162"/>
        <v>#NUM!</v>
      </c>
      <c r="R165" s="60" t="e">
        <f t="shared" si="109"/>
        <v>#NUM!</v>
      </c>
      <c r="S165" s="60">
        <f ca="1">AVERAGE(OFFSET($R$3,0,0,'Données projet'!$E$9+1,1))-AVERAGE(OFFSET($H$3,0,0,'Données projet'!$E$9+1,1))</f>
        <v>289.2405918938332</v>
      </c>
      <c r="T165" s="60">
        <f t="shared" si="142"/>
        <v>229.06617320689008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0.40605683103784784</v>
      </c>
      <c r="AA165" s="23">
        <f>EXP(-LN(2)/25)*AA164+(1-EXP(-LN(2)/25))/(LN(2)/25)*Calculateur!V165*Calculateur!X165*VLOOKUP('Données projet'!$B$9,Paramètres!$A$1:$I$89,3,0)*0.475*44/12</f>
        <v>0.54274971248434645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0.94880654352219429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-4.5474735088646412E-13</v>
      </c>
      <c r="AJ165" s="14">
        <f>AI165*VLOOKUP('Données projet'!$B$10,Paramètres!$A$1:$I$89,3,0)*VLOOKUP('Données projet'!$B$10,Paramètres!$A$1:$I$89,5,0)</f>
        <v>-4.6111381379887462E-13</v>
      </c>
      <c r="AK165" s="14" t="e">
        <f t="shared" si="164"/>
        <v>#NUM!</v>
      </c>
      <c r="AL165" s="22" t="e">
        <f t="shared" si="165"/>
        <v>#NUM!</v>
      </c>
      <c r="AM165" s="60" t="e">
        <f t="shared" si="113"/>
        <v>#NUM!</v>
      </c>
      <c r="AN165" s="60">
        <f ca="1">AVERAGE(OFFSET($AM$3,0,0,'Données projet'!$E$10+1,1))-AVERAGE(OFFSET($H$3,0,0,'Données projet'!$E$10+1,1))</f>
        <v>474.89273620758723</v>
      </c>
      <c r="AO165" s="60">
        <f t="shared" si="144"/>
        <v>254.25036207346591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-2.2737367544323206E-13</v>
      </c>
      <c r="BE165" s="14">
        <f>BD165*VLOOKUP('Données projet'!$B$11,Paramètres!$A$1:$I$89,3,0)*VLOOKUP('Données projet'!$B$11,Paramètres!$A$1:$I$89,5,0)</f>
        <v>-1.3596945791505279E-13</v>
      </c>
      <c r="BF165" s="14" t="e">
        <f t="shared" si="167"/>
        <v>#NUM!</v>
      </c>
      <c r="BG165" s="22" t="e">
        <f t="shared" si="168"/>
        <v>#NUM!</v>
      </c>
      <c r="BH165" s="60" t="e">
        <f t="shared" si="116"/>
        <v>#NUM!</v>
      </c>
      <c r="BI165" s="60">
        <f ca="1">AVERAGE(OFFSET($BH$3,0,0,'Données projet'!$E$11+1,1))-AVERAGE(OFFSET($H$3,0,0,'Données projet'!$E$11+1,1))</f>
        <v>260.05715565502118</v>
      </c>
      <c r="BJ165" s="60">
        <f t="shared" si="146"/>
        <v>269.95556918835911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0.55029152987412389</v>
      </c>
      <c r="BR165" s="23">
        <f>EXP(-LN(2)/2)*BR164+(1-EXP(-LN(2)/2))/(LN(2)/2)*BL165*BO165*VLOOKUP('Données projet'!$B$11,Paramètres!$A$1:$I$89,3,0)*0.475*44/12</f>
        <v>1.7869756979605399E-19</v>
      </c>
      <c r="BS165" s="24">
        <f t="shared" si="169"/>
        <v>0.55029152987412389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2.2737367544323206E-13</v>
      </c>
      <c r="BZ165" s="14">
        <f>BY165*VLOOKUP('Données projet'!$B$12,Paramètres!$A$1:$I$89,3,0)*VLOOKUP('Données projet'!$B$12,Paramètres!$A$1:$I$89,5,0)</f>
        <v>1.2710188457276673E-13</v>
      </c>
      <c r="CA165" s="14">
        <f t="shared" si="170"/>
        <v>1.856866851063998E-12</v>
      </c>
      <c r="CB165" s="22">
        <f t="shared" si="171"/>
        <v>3.4554122145673649E-12</v>
      </c>
      <c r="CC165" s="60">
        <f t="shared" si="119"/>
        <v>293.33333333333678</v>
      </c>
      <c r="CD165" s="60">
        <f ca="1">AVERAGE(OFFSET($CC$3,0,0,'Données projet'!$E$12+1,1))-AVERAGE(OFFSET($H$3,0,0,'Données projet'!$E$12+1,1))</f>
        <v>323.98185264074681</v>
      </c>
      <c r="CE165" s="60">
        <f t="shared" si="148"/>
        <v>301.22207291854005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0.11259740708023819</v>
      </c>
      <c r="CM165" s="23">
        <f>EXP(-LN(2)/2)*CM164+(1-EXP(-LN(2)/2))/(LN(2)/2)*CG165*CJ165*VLOOKUP('Données projet'!$B$12,Paramètres!$A$1:$I$89,3,0)*0.475*44/12</f>
        <v>2.1846791718829466E-19</v>
      </c>
      <c r="CN165" s="24">
        <f t="shared" si="172"/>
        <v>0.11259740708023819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5.6843418860808015E-13</v>
      </c>
      <c r="CU165" s="18">
        <f>CT165*VLOOKUP('Données projet'!$B$13,Paramètres!$A$1:$I$89,3,0)*VLOOKUP('Données projet'!$B$13,Paramètres!$A$1:$I$89,5,0)</f>
        <v>2.6602720026858149E-13</v>
      </c>
      <c r="CV165" s="14">
        <f t="shared" si="173"/>
        <v>3.5662905043956649E-12</v>
      </c>
      <c r="CW165" s="22">
        <f t="shared" si="174"/>
        <v>6.6746200022902298E-12</v>
      </c>
      <c r="CX165" s="60">
        <f t="shared" si="122"/>
        <v>293.33333333333997</v>
      </c>
      <c r="CY165" s="60">
        <f ca="1">AVERAGE(OFFSET($CX$3,0,0,'Données projet'!$E$13+1,1))-AVERAGE(OFFSET($H$3,0,0,'Données projet'!$E$13+1,1))</f>
        <v>285.59863510278109</v>
      </c>
      <c r="CZ165" s="60">
        <f t="shared" si="150"/>
        <v>190.4880882944471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-5.1159076974727213E-13</v>
      </c>
      <c r="DP165" s="18">
        <f>DO165*VLOOKUP('Données projet'!$B$14,Paramètres!$A$1:$I$89,3,0)*VLOOKUP('Données projet'!$B$14,Paramètres!$A$1:$I$89,5,0)</f>
        <v>-5.3471467253984886E-13</v>
      </c>
      <c r="DQ165" s="14" t="e">
        <f t="shared" si="176"/>
        <v>#NUM!</v>
      </c>
      <c r="DR165" s="22" t="e">
        <f t="shared" si="177"/>
        <v>#NUM!</v>
      </c>
      <c r="DS165" s="60" t="e">
        <f t="shared" si="125"/>
        <v>#NUM!</v>
      </c>
      <c r="DT165" s="60">
        <f ca="1">AVERAGE(OFFSET($DS$3,0,0,'Données projet'!$E$14+1,1))-AVERAGE(OFFSET($H$3,0,0,'Données projet'!$E$14+1,1))</f>
        <v>490.80835580536689</v>
      </c>
      <c r="DU165" s="60">
        <f t="shared" si="152"/>
        <v>302.12261539953789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0.13060664369277303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0.13060664369277303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-1.7053025658242404E-13</v>
      </c>
      <c r="EK165" s="18">
        <f>EJ165*VLOOKUP('Données projet'!$B$15,Paramètres!$A$1:$I$89,3,0)*VLOOKUP('Données projet'!$B$15,Paramètres!$A$1:$I$89,5,0)</f>
        <v>-1.4897523215040567E-13</v>
      </c>
      <c r="EL165" s="14" t="e">
        <f t="shared" si="179"/>
        <v>#NUM!</v>
      </c>
      <c r="EM165" s="22" t="e">
        <f t="shared" si="180"/>
        <v>#NUM!</v>
      </c>
      <c r="EN165" s="60" t="e">
        <f t="shared" si="128"/>
        <v>#NUM!</v>
      </c>
      <c r="EO165" s="60">
        <f ca="1">AVERAGE(OFFSET($EN$3,0,0,'Données projet'!$E$15+1,1))-AVERAGE(OFFSET($H$3,0,0,'Données projet'!$E$15+1,1))</f>
        <v>339.58437495284466</v>
      </c>
      <c r="EP165" s="60">
        <f t="shared" si="154"/>
        <v>371.26234252426531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0.20989906588998075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0.20989906588998075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5.6843418860808015E-14</v>
      </c>
      <c r="FF165" s="18">
        <f>FE165*VLOOKUP('Données projet'!$B$16,Paramètres!$A$1:$I$89,3,0)*VLOOKUP('Données projet'!$B$16,Paramètres!$A$1:$I$89,5,0)</f>
        <v>3.813056537183002E-14</v>
      </c>
      <c r="FG165" s="14">
        <f t="shared" si="182"/>
        <v>6.4086286045526829E-13</v>
      </c>
      <c r="FH165" s="22">
        <f t="shared" si="183"/>
        <v>1.1825802166488628E-12</v>
      </c>
      <c r="FI165" s="60">
        <f t="shared" si="131"/>
        <v>293.33333333333451</v>
      </c>
      <c r="FJ165" s="60">
        <f ca="1">AVERAGE(OFFSET($FI$3,0,0,'Données projet'!$E$16+1,1))-AVERAGE(OFFSET($H$3,0,0,'Données projet'!$E$16+1,1))</f>
        <v>261.34571165681393</v>
      </c>
      <c r="FK165" s="60">
        <f t="shared" si="156"/>
        <v>207.9851454455669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8.5265128291212022E-14</v>
      </c>
      <c r="GA165" s="18">
        <f>FZ165*VLOOKUP('Données projet'!$B$17,Paramètres!$A$1:$I$89,3,0)*VLOOKUP('Données projet'!$B$17,Paramètres!$A$1:$I$89,5,0)</f>
        <v>7.7147888077888636E-14</v>
      </c>
      <c r="GB165" s="14">
        <f t="shared" si="185"/>
        <v>1.19451494619564E-12</v>
      </c>
      <c r="GC165" s="22">
        <f t="shared" si="186"/>
        <v>2.2148127696930623E-12</v>
      </c>
      <c r="GD165" s="60">
        <f t="shared" si="134"/>
        <v>293.33333333333553</v>
      </c>
      <c r="GE165" s="60">
        <f ca="1">AVERAGE(OFFSET($GD$3,0,0,'Données projet'!$E$17+1,1))-AVERAGE(OFFSET($H$3,0,0,'Données projet'!$E$17+1,1))</f>
        <v>195.57390574886637</v>
      </c>
      <c r="GF165" s="60">
        <f t="shared" si="158"/>
        <v>270.42511985134007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1.7579147797870939E-2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1.7579147797870939E-2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-1.7053025658242404E-13</v>
      </c>
      <c r="GV165" s="18">
        <f>GU165*VLOOKUP('Données projet'!$B$18,Paramètres!$A$1:$I$89,3,0)*VLOOKUP('Données projet'!$B$18,Paramètres!$A$1:$I$89,5,0)</f>
        <v>-1.3567387213697657E-13</v>
      </c>
      <c r="GW165" s="14" t="e">
        <f t="shared" si="188"/>
        <v>#NUM!</v>
      </c>
      <c r="GX165" s="22" t="e">
        <f t="shared" si="189"/>
        <v>#NUM!</v>
      </c>
      <c r="GY165" s="60" t="e">
        <f t="shared" si="137"/>
        <v>#NUM!</v>
      </c>
      <c r="GZ165" s="60">
        <f ca="1">AVERAGE(OFFSET($GY$3,0,0,'Données projet'!$E$18+1,1))-AVERAGE(OFFSET($H$3,0,0,'Données projet'!$E$18+1,1))</f>
        <v>312.53381881960331</v>
      </c>
      <c r="HA165" s="60">
        <f t="shared" si="160"/>
        <v>342.06887933351783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0.19115807786408964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0.19115807786408964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8">
        <f t="shared" si="110"/>
        <v>256.66666666666669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-2.8421709430404007E-13</v>
      </c>
      <c r="O166" s="14">
        <f>N166*VLOOKUP('Données projet'!$B$9,Paramètres!$A$1:$I$89,3,0)*VLOOKUP('Données projet'!$B$9,Paramètres!$A$1:$I$89,5,0)</f>
        <v>-1.69961822393816E-13</v>
      </c>
      <c r="P166" s="14" t="e">
        <f t="shared" si="141"/>
        <v>#NUM!</v>
      </c>
      <c r="Q166" s="22" t="e">
        <f t="shared" si="162"/>
        <v>#NUM!</v>
      </c>
      <c r="R166" s="60" t="e">
        <f t="shared" si="109"/>
        <v>#NUM!</v>
      </c>
      <c r="S166" s="60">
        <f ca="1">AVERAGE(OFFSET($R$3,0,0,'Données projet'!$E$9+1,1))-AVERAGE(OFFSET($H$3,0,0,'Données projet'!$E$9+1,1))</f>
        <v>289.2405918938332</v>
      </c>
      <c r="T166" s="60">
        <f t="shared" si="142"/>
        <v>229.06617320689008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0.39809430425140718</v>
      </c>
      <c r="AA166" s="23">
        <f>EXP(-LN(2)/25)*AA165+(1-EXP(-LN(2)/25))/(LN(2)/25)*Calculateur!V166*Calculateur!X166*VLOOKUP('Données projet'!$B$9,Paramètres!$A$1:$I$89,3,0)*0.475*44/12</f>
        <v>0.5279081930544951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0.92600249730590223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-4.5474735088646412E-13</v>
      </c>
      <c r="AJ166" s="14">
        <f>AI166*VLOOKUP('Données projet'!$B$10,Paramètres!$A$1:$I$89,3,0)*VLOOKUP('Données projet'!$B$10,Paramètres!$A$1:$I$89,5,0)</f>
        <v>-4.6111381379887462E-13</v>
      </c>
      <c r="AK166" s="14" t="e">
        <f t="shared" si="164"/>
        <v>#NUM!</v>
      </c>
      <c r="AL166" s="22" t="e">
        <f t="shared" si="165"/>
        <v>#NUM!</v>
      </c>
      <c r="AM166" s="60" t="e">
        <f t="shared" si="113"/>
        <v>#NUM!</v>
      </c>
      <c r="AN166" s="60">
        <f ca="1">AVERAGE(OFFSET($AM$3,0,0,'Données projet'!$E$10+1,1))-AVERAGE(OFFSET($H$3,0,0,'Données projet'!$E$10+1,1))</f>
        <v>474.89273620758723</v>
      </c>
      <c r="AO166" s="60">
        <f t="shared" si="144"/>
        <v>254.25036207346591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-2.2737367544323206E-13</v>
      </c>
      <c r="BE166" s="14">
        <f>BD166*VLOOKUP('Données projet'!$B$11,Paramètres!$A$1:$I$89,3,0)*VLOOKUP('Données projet'!$B$11,Paramètres!$A$1:$I$89,5,0)</f>
        <v>-1.3596945791505279E-13</v>
      </c>
      <c r="BF166" s="14" t="e">
        <f t="shared" si="167"/>
        <v>#NUM!</v>
      </c>
      <c r="BG166" s="22" t="e">
        <f t="shared" si="168"/>
        <v>#NUM!</v>
      </c>
      <c r="BH166" s="60" t="e">
        <f t="shared" si="116"/>
        <v>#NUM!</v>
      </c>
      <c r="BI166" s="60">
        <f ca="1">AVERAGE(OFFSET($BH$3,0,0,'Données projet'!$E$11+1,1))-AVERAGE(OFFSET($H$3,0,0,'Données projet'!$E$11+1,1))</f>
        <v>260.05715565502118</v>
      </c>
      <c r="BJ166" s="60">
        <f t="shared" si="146"/>
        <v>269.95556918835911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0.53524377905114207</v>
      </c>
      <c r="BR166" s="23">
        <f>EXP(-LN(2)/2)*BR165+(1-EXP(-LN(2)/2))/(LN(2)/2)*BL166*BO166*VLOOKUP('Données projet'!$B$11,Paramètres!$A$1:$I$89,3,0)*0.475*44/12</f>
        <v>1.2635826338434615E-19</v>
      </c>
      <c r="BS166" s="24">
        <f t="shared" si="169"/>
        <v>0.53524377905114207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2.2737367544323206E-13</v>
      </c>
      <c r="BZ166" s="14">
        <f>BY166*VLOOKUP('Données projet'!$B$12,Paramètres!$A$1:$I$89,3,0)*VLOOKUP('Données projet'!$B$12,Paramètres!$A$1:$I$89,5,0)</f>
        <v>1.2710188457276673E-13</v>
      </c>
      <c r="CA166" s="14">
        <f t="shared" si="170"/>
        <v>1.856866851063998E-12</v>
      </c>
      <c r="CB166" s="22">
        <f t="shared" si="171"/>
        <v>3.4554122145673649E-12</v>
      </c>
      <c r="CC166" s="60">
        <f t="shared" si="119"/>
        <v>293.33333333333678</v>
      </c>
      <c r="CD166" s="60">
        <f ca="1">AVERAGE(OFFSET($CC$3,0,0,'Données projet'!$E$12+1,1))-AVERAGE(OFFSET($H$3,0,0,'Données projet'!$E$12+1,1))</f>
        <v>323.98185264074681</v>
      </c>
      <c r="CE166" s="60">
        <f t="shared" si="148"/>
        <v>301.22207291854005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0.10951842506238878</v>
      </c>
      <c r="CM166" s="23">
        <f>EXP(-LN(2)/2)*CM165+(1-EXP(-LN(2)/2))/(LN(2)/2)*CG166*CJ166*VLOOKUP('Données projet'!$B$12,Paramètres!$A$1:$I$89,3,0)*0.475*44/12</f>
        <v>1.5448014571554426E-19</v>
      </c>
      <c r="CN166" s="24">
        <f t="shared" si="172"/>
        <v>0.10951842506238878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5.6843418860808015E-13</v>
      </c>
      <c r="CU166" s="18">
        <f>CT166*VLOOKUP('Données projet'!$B$13,Paramètres!$A$1:$I$89,3,0)*VLOOKUP('Données projet'!$B$13,Paramètres!$A$1:$I$89,5,0)</f>
        <v>2.6602720026858149E-13</v>
      </c>
      <c r="CV166" s="14">
        <f t="shared" si="173"/>
        <v>3.5662905043956649E-12</v>
      </c>
      <c r="CW166" s="22">
        <f t="shared" si="174"/>
        <v>6.6746200022902298E-12</v>
      </c>
      <c r="CX166" s="60">
        <f t="shared" si="122"/>
        <v>293.33333333333997</v>
      </c>
      <c r="CY166" s="60">
        <f ca="1">AVERAGE(OFFSET($CX$3,0,0,'Données projet'!$E$13+1,1))-AVERAGE(OFFSET($H$3,0,0,'Données projet'!$E$13+1,1))</f>
        <v>285.59863510278109</v>
      </c>
      <c r="CZ166" s="60">
        <f t="shared" si="150"/>
        <v>190.4880882944471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-5.1159076974727213E-13</v>
      </c>
      <c r="DP166" s="18">
        <f>DO166*VLOOKUP('Données projet'!$B$14,Paramètres!$A$1:$I$89,3,0)*VLOOKUP('Données projet'!$B$14,Paramètres!$A$1:$I$89,5,0)</f>
        <v>-5.3471467253984886E-13</v>
      </c>
      <c r="DQ166" s="14" t="e">
        <f t="shared" si="176"/>
        <v>#NUM!</v>
      </c>
      <c r="DR166" s="22" t="e">
        <f t="shared" si="177"/>
        <v>#NUM!</v>
      </c>
      <c r="DS166" s="60" t="e">
        <f t="shared" si="125"/>
        <v>#NUM!</v>
      </c>
      <c r="DT166" s="60">
        <f ca="1">AVERAGE(OFFSET($DS$3,0,0,'Données projet'!$E$14+1,1))-AVERAGE(OFFSET($H$3,0,0,'Données projet'!$E$14+1,1))</f>
        <v>490.80835580536689</v>
      </c>
      <c r="DU166" s="60">
        <f t="shared" si="152"/>
        <v>302.12261539953789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0.12804552707214442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0.12804552707214442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-1.7053025658242404E-13</v>
      </c>
      <c r="EK166" s="18">
        <f>EJ166*VLOOKUP('Données projet'!$B$15,Paramètres!$A$1:$I$89,3,0)*VLOOKUP('Données projet'!$B$15,Paramètres!$A$1:$I$89,5,0)</f>
        <v>-1.4897523215040567E-13</v>
      </c>
      <c r="EL166" s="14" t="e">
        <f t="shared" si="179"/>
        <v>#NUM!</v>
      </c>
      <c r="EM166" s="22" t="e">
        <f t="shared" si="180"/>
        <v>#NUM!</v>
      </c>
      <c r="EN166" s="60" t="e">
        <f t="shared" si="128"/>
        <v>#NUM!</v>
      </c>
      <c r="EO166" s="60">
        <f ca="1">AVERAGE(OFFSET($EN$3,0,0,'Données projet'!$E$15+1,1))-AVERAGE(OFFSET($H$3,0,0,'Données projet'!$E$15+1,1))</f>
        <v>339.58437495284466</v>
      </c>
      <c r="EP166" s="60">
        <f t="shared" si="154"/>
        <v>371.26234252426531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0.20578307323366693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0.20578307323366693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5.6843418860808015E-14</v>
      </c>
      <c r="FF166" s="18">
        <f>FE166*VLOOKUP('Données projet'!$B$16,Paramètres!$A$1:$I$89,3,0)*VLOOKUP('Données projet'!$B$16,Paramètres!$A$1:$I$89,5,0)</f>
        <v>3.813056537183002E-14</v>
      </c>
      <c r="FG166" s="14">
        <f t="shared" si="182"/>
        <v>6.4086286045526829E-13</v>
      </c>
      <c r="FH166" s="22">
        <f t="shared" si="183"/>
        <v>1.1825802166488628E-12</v>
      </c>
      <c r="FI166" s="60">
        <f t="shared" si="131"/>
        <v>293.33333333333451</v>
      </c>
      <c r="FJ166" s="60">
        <f ca="1">AVERAGE(OFFSET($FI$3,0,0,'Données projet'!$E$16+1,1))-AVERAGE(OFFSET($H$3,0,0,'Données projet'!$E$16+1,1))</f>
        <v>261.34571165681393</v>
      </c>
      <c r="FK166" s="60">
        <f t="shared" si="156"/>
        <v>207.9851454455669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8.5265128291212022E-14</v>
      </c>
      <c r="GA166" s="18">
        <f>FZ166*VLOOKUP('Données projet'!$B$17,Paramètres!$A$1:$I$89,3,0)*VLOOKUP('Données projet'!$B$17,Paramètres!$A$1:$I$89,5,0)</f>
        <v>7.7147888077888636E-14</v>
      </c>
      <c r="GB166" s="14">
        <f t="shared" si="185"/>
        <v>1.19451494619564E-12</v>
      </c>
      <c r="GC166" s="22">
        <f t="shared" si="186"/>
        <v>2.2148127696930623E-12</v>
      </c>
      <c r="GD166" s="60">
        <f t="shared" si="134"/>
        <v>293.33333333333553</v>
      </c>
      <c r="GE166" s="60">
        <f ca="1">AVERAGE(OFFSET($GD$3,0,0,'Données projet'!$E$17+1,1))-AVERAGE(OFFSET($H$3,0,0,'Données projet'!$E$17+1,1))</f>
        <v>195.57390574886637</v>
      </c>
      <c r="GF166" s="60">
        <f t="shared" si="158"/>
        <v>270.42511985134007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1.7234431431776116E-2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1.7234431431776116E-2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-1.7053025658242404E-13</v>
      </c>
      <c r="GV166" s="18">
        <f>GU166*VLOOKUP('Données projet'!$B$18,Paramètres!$A$1:$I$89,3,0)*VLOOKUP('Données projet'!$B$18,Paramètres!$A$1:$I$89,5,0)</f>
        <v>-1.3567387213697657E-13</v>
      </c>
      <c r="GW166" s="14" t="e">
        <f t="shared" si="188"/>
        <v>#NUM!</v>
      </c>
      <c r="GX166" s="22" t="e">
        <f t="shared" si="189"/>
        <v>#NUM!</v>
      </c>
      <c r="GY166" s="60" t="e">
        <f t="shared" si="137"/>
        <v>#NUM!</v>
      </c>
      <c r="GZ166" s="60">
        <f ca="1">AVERAGE(OFFSET($GY$3,0,0,'Données projet'!$E$18+1,1))-AVERAGE(OFFSET($H$3,0,0,'Données projet'!$E$18+1,1))</f>
        <v>312.53381881960331</v>
      </c>
      <c r="HA166" s="60">
        <f t="shared" si="160"/>
        <v>342.06887933351783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0.18740958455208956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0.18740958455208956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8">
        <f t="shared" si="110"/>
        <v>256.66666666666669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-2.8421709430404007E-13</v>
      </c>
      <c r="O167" s="14">
        <f>N167*VLOOKUP('Données projet'!$B$9,Paramètres!$A$1:$I$89,3,0)*VLOOKUP('Données projet'!$B$9,Paramètres!$A$1:$I$89,5,0)</f>
        <v>-1.69961822393816E-13</v>
      </c>
      <c r="P167" s="14" t="e">
        <f t="shared" si="141"/>
        <v>#NUM!</v>
      </c>
      <c r="Q167" s="22" t="e">
        <f t="shared" si="162"/>
        <v>#NUM!</v>
      </c>
      <c r="R167" s="60" t="e">
        <f t="shared" si="109"/>
        <v>#NUM!</v>
      </c>
      <c r="S167" s="60">
        <f ca="1">AVERAGE(OFFSET($R$3,0,0,'Données projet'!$E$9+1,1))-AVERAGE(OFFSET($H$3,0,0,'Données projet'!$E$9+1,1))</f>
        <v>289.2405918938332</v>
      </c>
      <c r="T167" s="60">
        <f t="shared" si="142"/>
        <v>229.06617320689008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0.39028791775858684</v>
      </c>
      <c r="AA167" s="23">
        <f>EXP(-LN(2)/25)*AA166+(1-EXP(-LN(2)/25))/(LN(2)/25)*Calculateur!V167*Calculateur!X167*VLOOKUP('Données projet'!$B$9,Paramètres!$A$1:$I$89,3,0)*0.475*44/12</f>
        <v>0.5134725157539346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0.90376043351252144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-4.5474735088646412E-13</v>
      </c>
      <c r="AJ167" s="14">
        <f>AI167*VLOOKUP('Données projet'!$B$10,Paramètres!$A$1:$I$89,3,0)*VLOOKUP('Données projet'!$B$10,Paramètres!$A$1:$I$89,5,0)</f>
        <v>-4.6111381379887462E-13</v>
      </c>
      <c r="AK167" s="14" t="e">
        <f t="shared" si="164"/>
        <v>#NUM!</v>
      </c>
      <c r="AL167" s="22" t="e">
        <f t="shared" si="165"/>
        <v>#NUM!</v>
      </c>
      <c r="AM167" s="60" t="e">
        <f t="shared" si="113"/>
        <v>#NUM!</v>
      </c>
      <c r="AN167" s="60">
        <f ca="1">AVERAGE(OFFSET($AM$3,0,0,'Données projet'!$E$10+1,1))-AVERAGE(OFFSET($H$3,0,0,'Données projet'!$E$10+1,1))</f>
        <v>474.89273620758723</v>
      </c>
      <c r="AO167" s="60">
        <f t="shared" si="144"/>
        <v>254.25036207346591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-2.2737367544323206E-13</v>
      </c>
      <c r="BE167" s="14">
        <f>BD167*VLOOKUP('Données projet'!$B$11,Paramètres!$A$1:$I$89,3,0)*VLOOKUP('Données projet'!$B$11,Paramètres!$A$1:$I$89,5,0)</f>
        <v>-1.3596945791505279E-13</v>
      </c>
      <c r="BF167" s="14" t="e">
        <f t="shared" si="167"/>
        <v>#NUM!</v>
      </c>
      <c r="BG167" s="22" t="e">
        <f t="shared" si="168"/>
        <v>#NUM!</v>
      </c>
      <c r="BH167" s="60" t="e">
        <f t="shared" si="116"/>
        <v>#NUM!</v>
      </c>
      <c r="BI167" s="60">
        <f ca="1">AVERAGE(OFFSET($BH$3,0,0,'Données projet'!$E$11+1,1))-AVERAGE(OFFSET($H$3,0,0,'Données projet'!$E$11+1,1))</f>
        <v>260.05715565502118</v>
      </c>
      <c r="BJ167" s="60">
        <f t="shared" si="146"/>
        <v>269.95556918835911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0.52060750976574155</v>
      </c>
      <c r="BR167" s="23">
        <f>EXP(-LN(2)/2)*BR166+(1-EXP(-LN(2)/2))/(LN(2)/2)*BL167*BO167*VLOOKUP('Données projet'!$B$11,Paramètres!$A$1:$I$89,3,0)*0.475*44/12</f>
        <v>8.9348784898026997E-20</v>
      </c>
      <c r="BS167" s="24">
        <f t="shared" si="169"/>
        <v>0.52060750976574155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2.2737367544323206E-13</v>
      </c>
      <c r="BZ167" s="14">
        <f>BY167*VLOOKUP('Données projet'!$B$12,Paramètres!$A$1:$I$89,3,0)*VLOOKUP('Données projet'!$B$12,Paramètres!$A$1:$I$89,5,0)</f>
        <v>1.2710188457276673E-13</v>
      </c>
      <c r="CA167" s="14">
        <f t="shared" si="170"/>
        <v>1.856866851063998E-12</v>
      </c>
      <c r="CB167" s="22">
        <f t="shared" si="171"/>
        <v>3.4554122145673649E-12</v>
      </c>
      <c r="CC167" s="60">
        <f t="shared" si="119"/>
        <v>293.33333333333678</v>
      </c>
      <c r="CD167" s="60">
        <f ca="1">AVERAGE(OFFSET($CC$3,0,0,'Données projet'!$E$12+1,1))-AVERAGE(OFFSET($H$3,0,0,'Données projet'!$E$12+1,1))</f>
        <v>323.98185264074681</v>
      </c>
      <c r="CE167" s="60">
        <f t="shared" si="148"/>
        <v>301.22207291854005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0.10652363796973409</v>
      </c>
      <c r="CM167" s="23">
        <f>EXP(-LN(2)/2)*CM166+(1-EXP(-LN(2)/2))/(LN(2)/2)*CG167*CJ167*VLOOKUP('Données projet'!$B$12,Paramètres!$A$1:$I$89,3,0)*0.475*44/12</f>
        <v>1.0923395859414733E-19</v>
      </c>
      <c r="CN167" s="24">
        <f t="shared" si="172"/>
        <v>0.10652363796973409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5.6843418860808015E-13</v>
      </c>
      <c r="CU167" s="18">
        <f>CT167*VLOOKUP('Données projet'!$B$13,Paramètres!$A$1:$I$89,3,0)*VLOOKUP('Données projet'!$B$13,Paramètres!$A$1:$I$89,5,0)</f>
        <v>2.6602720026858149E-13</v>
      </c>
      <c r="CV167" s="14">
        <f t="shared" si="173"/>
        <v>3.5662905043956649E-12</v>
      </c>
      <c r="CW167" s="22">
        <f t="shared" si="174"/>
        <v>6.6746200022902298E-12</v>
      </c>
      <c r="CX167" s="60">
        <f t="shared" si="122"/>
        <v>293.33333333333997</v>
      </c>
      <c r="CY167" s="60">
        <f ca="1">AVERAGE(OFFSET($CX$3,0,0,'Données projet'!$E$13+1,1))-AVERAGE(OFFSET($H$3,0,0,'Données projet'!$E$13+1,1))</f>
        <v>285.59863510278109</v>
      </c>
      <c r="CZ167" s="60">
        <f t="shared" si="150"/>
        <v>190.4880882944471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-5.1159076974727213E-13</v>
      </c>
      <c r="DP167" s="18">
        <f>DO167*VLOOKUP('Données projet'!$B$14,Paramètres!$A$1:$I$89,3,0)*VLOOKUP('Données projet'!$B$14,Paramètres!$A$1:$I$89,5,0)</f>
        <v>-5.3471467253984886E-13</v>
      </c>
      <c r="DQ167" s="14" t="e">
        <f t="shared" si="176"/>
        <v>#NUM!</v>
      </c>
      <c r="DR167" s="22" t="e">
        <f t="shared" si="177"/>
        <v>#NUM!</v>
      </c>
      <c r="DS167" s="60" t="e">
        <f t="shared" si="125"/>
        <v>#NUM!</v>
      </c>
      <c r="DT167" s="60">
        <f ca="1">AVERAGE(OFFSET($DS$3,0,0,'Données projet'!$E$14+1,1))-AVERAGE(OFFSET($H$3,0,0,'Données projet'!$E$14+1,1))</f>
        <v>490.80835580536689</v>
      </c>
      <c r="DU167" s="60">
        <f t="shared" si="152"/>
        <v>302.12261539953789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0.12553463238631946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0.12553463238631946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-1.7053025658242404E-13</v>
      </c>
      <c r="EK167" s="18">
        <f>EJ167*VLOOKUP('Données projet'!$B$15,Paramètres!$A$1:$I$89,3,0)*VLOOKUP('Données projet'!$B$15,Paramètres!$A$1:$I$89,5,0)</f>
        <v>-1.4897523215040567E-13</v>
      </c>
      <c r="EL167" s="14" t="e">
        <f t="shared" si="179"/>
        <v>#NUM!</v>
      </c>
      <c r="EM167" s="22" t="e">
        <f t="shared" si="180"/>
        <v>#NUM!</v>
      </c>
      <c r="EN167" s="60" t="e">
        <f t="shared" si="128"/>
        <v>#NUM!</v>
      </c>
      <c r="EO167" s="60">
        <f ca="1">AVERAGE(OFFSET($EN$3,0,0,'Données projet'!$E$15+1,1))-AVERAGE(OFFSET($H$3,0,0,'Données projet'!$E$15+1,1))</f>
        <v>339.58437495284466</v>
      </c>
      <c r="EP167" s="60">
        <f t="shared" si="154"/>
        <v>371.26234252426531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0.2017477926828358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0.2017477926828358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5.6843418860808015E-14</v>
      </c>
      <c r="FF167" s="18">
        <f>FE167*VLOOKUP('Données projet'!$B$16,Paramètres!$A$1:$I$89,3,0)*VLOOKUP('Données projet'!$B$16,Paramètres!$A$1:$I$89,5,0)</f>
        <v>3.813056537183002E-14</v>
      </c>
      <c r="FG167" s="14">
        <f t="shared" si="182"/>
        <v>6.4086286045526829E-13</v>
      </c>
      <c r="FH167" s="22">
        <f t="shared" si="183"/>
        <v>1.1825802166488628E-12</v>
      </c>
      <c r="FI167" s="60">
        <f t="shared" si="131"/>
        <v>293.33333333333451</v>
      </c>
      <c r="FJ167" s="60">
        <f ca="1">AVERAGE(OFFSET($FI$3,0,0,'Données projet'!$E$16+1,1))-AVERAGE(OFFSET($H$3,0,0,'Données projet'!$E$16+1,1))</f>
        <v>261.34571165681393</v>
      </c>
      <c r="FK167" s="60">
        <f t="shared" si="156"/>
        <v>207.9851454455669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8.5265128291212022E-14</v>
      </c>
      <c r="GA167" s="18">
        <f>FZ167*VLOOKUP('Données projet'!$B$17,Paramètres!$A$1:$I$89,3,0)*VLOOKUP('Données projet'!$B$17,Paramètres!$A$1:$I$89,5,0)</f>
        <v>7.7147888077888636E-14</v>
      </c>
      <c r="GB167" s="14">
        <f t="shared" si="185"/>
        <v>1.19451494619564E-12</v>
      </c>
      <c r="GC167" s="22">
        <f t="shared" si="186"/>
        <v>2.2148127696930623E-12</v>
      </c>
      <c r="GD167" s="60">
        <f t="shared" si="134"/>
        <v>293.33333333333553</v>
      </c>
      <c r="GE167" s="60">
        <f ca="1">AVERAGE(OFFSET($GD$3,0,0,'Données projet'!$E$17+1,1))-AVERAGE(OFFSET($H$3,0,0,'Données projet'!$E$17+1,1))</f>
        <v>195.57390574886637</v>
      </c>
      <c r="GF167" s="60">
        <f t="shared" si="158"/>
        <v>270.42511985134007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1.6896474743364191E-2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1.6896474743364191E-2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-1.7053025658242404E-13</v>
      </c>
      <c r="GV167" s="18">
        <f>GU167*VLOOKUP('Données projet'!$B$18,Paramètres!$A$1:$I$89,3,0)*VLOOKUP('Données projet'!$B$18,Paramètres!$A$1:$I$89,5,0)</f>
        <v>-1.3567387213697657E-13</v>
      </c>
      <c r="GW167" s="14" t="e">
        <f t="shared" si="188"/>
        <v>#NUM!</v>
      </c>
      <c r="GX167" s="22" t="e">
        <f t="shared" si="189"/>
        <v>#NUM!</v>
      </c>
      <c r="GY167" s="60" t="e">
        <f t="shared" si="137"/>
        <v>#NUM!</v>
      </c>
      <c r="GZ167" s="60">
        <f ca="1">AVERAGE(OFFSET($GY$3,0,0,'Données projet'!$E$18+1,1))-AVERAGE(OFFSET($H$3,0,0,'Données projet'!$E$18+1,1))</f>
        <v>312.53381881960331</v>
      </c>
      <c r="HA167" s="60">
        <f t="shared" si="160"/>
        <v>342.06887933351783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0.18373459690758262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0.18373459690758262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8">
        <f t="shared" si="110"/>
        <v>256.66666666666669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-2.8421709430404007E-13</v>
      </c>
      <c r="O168" s="14">
        <f>N168*VLOOKUP('Données projet'!$B$9,Paramètres!$A$1:$I$89,3,0)*VLOOKUP('Données projet'!$B$9,Paramètres!$A$1:$I$89,5,0)</f>
        <v>-1.69961822393816E-13</v>
      </c>
      <c r="P168" s="14" t="e">
        <f t="shared" si="141"/>
        <v>#NUM!</v>
      </c>
      <c r="Q168" s="22" t="e">
        <f t="shared" si="162"/>
        <v>#NUM!</v>
      </c>
      <c r="R168" s="60" t="e">
        <f t="shared" si="109"/>
        <v>#NUM!</v>
      </c>
      <c r="S168" s="60">
        <f ca="1">AVERAGE(OFFSET($R$3,0,0,'Données projet'!$E$9+1,1))-AVERAGE(OFFSET($H$3,0,0,'Données projet'!$E$9+1,1))</f>
        <v>289.2405918938332</v>
      </c>
      <c r="T168" s="60">
        <f t="shared" si="142"/>
        <v>229.06617320689008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0.38263460974346508</v>
      </c>
      <c r="AA168" s="23">
        <f>EXP(-LN(2)/25)*AA167+(1-EXP(-LN(2)/25))/(LN(2)/25)*Calculateur!V168*Calculateur!X168*VLOOKUP('Données projet'!$B$9,Paramètres!$A$1:$I$89,3,0)*0.475*44/12</f>
        <v>0.49943158280829719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0.88206619255176233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-4.5474735088646412E-13</v>
      </c>
      <c r="AJ168" s="14">
        <f>AI168*VLOOKUP('Données projet'!$B$10,Paramètres!$A$1:$I$89,3,0)*VLOOKUP('Données projet'!$B$10,Paramètres!$A$1:$I$89,5,0)</f>
        <v>-4.6111381379887462E-13</v>
      </c>
      <c r="AK168" s="14" t="e">
        <f t="shared" si="164"/>
        <v>#NUM!</v>
      </c>
      <c r="AL168" s="22" t="e">
        <f t="shared" si="165"/>
        <v>#NUM!</v>
      </c>
      <c r="AM168" s="60" t="e">
        <f t="shared" si="113"/>
        <v>#NUM!</v>
      </c>
      <c r="AN168" s="60">
        <f ca="1">AVERAGE(OFFSET($AM$3,0,0,'Données projet'!$E$10+1,1))-AVERAGE(OFFSET($H$3,0,0,'Données projet'!$E$10+1,1))</f>
        <v>474.89273620758723</v>
      </c>
      <c r="AO168" s="60">
        <f t="shared" si="144"/>
        <v>254.25036207346591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-2.2737367544323206E-13</v>
      </c>
      <c r="BE168" s="14">
        <f>BD168*VLOOKUP('Données projet'!$B$11,Paramètres!$A$1:$I$89,3,0)*VLOOKUP('Données projet'!$B$11,Paramètres!$A$1:$I$89,5,0)</f>
        <v>-1.3596945791505279E-13</v>
      </c>
      <c r="BF168" s="14" t="e">
        <f t="shared" si="167"/>
        <v>#NUM!</v>
      </c>
      <c r="BG168" s="22" t="e">
        <f t="shared" si="168"/>
        <v>#NUM!</v>
      </c>
      <c r="BH168" s="60" t="e">
        <f t="shared" si="116"/>
        <v>#NUM!</v>
      </c>
      <c r="BI168" s="60">
        <f ca="1">AVERAGE(OFFSET($BH$3,0,0,'Données projet'!$E$11+1,1))-AVERAGE(OFFSET($H$3,0,0,'Données projet'!$E$11+1,1))</f>
        <v>260.05715565502118</v>
      </c>
      <c r="BJ168" s="60">
        <f t="shared" si="146"/>
        <v>269.95556918835911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0.50637147003363825</v>
      </c>
      <c r="BR168" s="23">
        <f>EXP(-LN(2)/2)*BR167+(1-EXP(-LN(2)/2))/(LN(2)/2)*BL168*BO168*VLOOKUP('Données projet'!$B$11,Paramètres!$A$1:$I$89,3,0)*0.475*44/12</f>
        <v>6.3179131692173077E-20</v>
      </c>
      <c r="BS168" s="24">
        <f t="shared" si="169"/>
        <v>0.50637147003363825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2.2737367544323206E-13</v>
      </c>
      <c r="BZ168" s="14">
        <f>BY168*VLOOKUP('Données projet'!$B$12,Paramètres!$A$1:$I$89,3,0)*VLOOKUP('Données projet'!$B$12,Paramètres!$A$1:$I$89,5,0)</f>
        <v>1.2710188457276673E-13</v>
      </c>
      <c r="CA168" s="14">
        <f t="shared" si="170"/>
        <v>1.856866851063998E-12</v>
      </c>
      <c r="CB168" s="22">
        <f t="shared" si="171"/>
        <v>3.4554122145673649E-12</v>
      </c>
      <c r="CC168" s="60">
        <f t="shared" si="119"/>
        <v>293.33333333333678</v>
      </c>
      <c r="CD168" s="60">
        <f ca="1">AVERAGE(OFFSET($CC$3,0,0,'Données projet'!$E$12+1,1))-AVERAGE(OFFSET($H$3,0,0,'Données projet'!$E$12+1,1))</f>
        <v>323.98185264074681</v>
      </c>
      <c r="CE168" s="60">
        <f t="shared" si="148"/>
        <v>301.22207291854005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0.10361074348761705</v>
      </c>
      <c r="CM168" s="23">
        <f>EXP(-LN(2)/2)*CM167+(1-EXP(-LN(2)/2))/(LN(2)/2)*CG168*CJ168*VLOOKUP('Données projet'!$B$12,Paramètres!$A$1:$I$89,3,0)*0.475*44/12</f>
        <v>7.724007285777213E-20</v>
      </c>
      <c r="CN168" s="24">
        <f t="shared" si="172"/>
        <v>0.10361074348761705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5.6843418860808015E-13</v>
      </c>
      <c r="CU168" s="18">
        <f>CT168*VLOOKUP('Données projet'!$B$13,Paramètres!$A$1:$I$89,3,0)*VLOOKUP('Données projet'!$B$13,Paramètres!$A$1:$I$89,5,0)</f>
        <v>2.6602720026858149E-13</v>
      </c>
      <c r="CV168" s="14">
        <f t="shared" si="173"/>
        <v>3.5662905043956649E-12</v>
      </c>
      <c r="CW168" s="22">
        <f t="shared" si="174"/>
        <v>6.6746200022902298E-12</v>
      </c>
      <c r="CX168" s="60">
        <f t="shared" si="122"/>
        <v>293.33333333333997</v>
      </c>
      <c r="CY168" s="60">
        <f ca="1">AVERAGE(OFFSET($CX$3,0,0,'Données projet'!$E$13+1,1))-AVERAGE(OFFSET($H$3,0,0,'Données projet'!$E$13+1,1))</f>
        <v>285.59863510278109</v>
      </c>
      <c r="CZ168" s="60">
        <f t="shared" si="150"/>
        <v>190.4880882944471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-5.1159076974727213E-13</v>
      </c>
      <c r="DP168" s="18">
        <f>DO168*VLOOKUP('Données projet'!$B$14,Paramètres!$A$1:$I$89,3,0)*VLOOKUP('Données projet'!$B$14,Paramètres!$A$1:$I$89,5,0)</f>
        <v>-5.3471467253984886E-13</v>
      </c>
      <c r="DQ168" s="14" t="e">
        <f t="shared" si="176"/>
        <v>#NUM!</v>
      </c>
      <c r="DR168" s="22" t="e">
        <f t="shared" si="177"/>
        <v>#NUM!</v>
      </c>
      <c r="DS168" s="60" t="e">
        <f t="shared" si="125"/>
        <v>#NUM!</v>
      </c>
      <c r="DT168" s="60">
        <f ca="1">AVERAGE(OFFSET($DS$3,0,0,'Données projet'!$E$14+1,1))-AVERAGE(OFFSET($H$3,0,0,'Données projet'!$E$14+1,1))</f>
        <v>490.80835580536689</v>
      </c>
      <c r="DU168" s="60">
        <f t="shared" si="152"/>
        <v>302.12261539953789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0.12307297481378897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0.12307297481378897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-1.7053025658242404E-13</v>
      </c>
      <c r="EK168" s="18">
        <f>EJ168*VLOOKUP('Données projet'!$B$15,Paramètres!$A$1:$I$89,3,0)*VLOOKUP('Données projet'!$B$15,Paramètres!$A$1:$I$89,5,0)</f>
        <v>-1.4897523215040567E-13</v>
      </c>
      <c r="EL168" s="14" t="e">
        <f t="shared" si="179"/>
        <v>#NUM!</v>
      </c>
      <c r="EM168" s="22" t="e">
        <f t="shared" si="180"/>
        <v>#NUM!</v>
      </c>
      <c r="EN168" s="60" t="e">
        <f t="shared" si="128"/>
        <v>#NUM!</v>
      </c>
      <c r="EO168" s="60">
        <f ca="1">AVERAGE(OFFSET($EN$3,0,0,'Données projet'!$E$15+1,1))-AVERAGE(OFFSET($H$3,0,0,'Données projet'!$E$15+1,1))</f>
        <v>339.58437495284466</v>
      </c>
      <c r="EP168" s="60">
        <f t="shared" si="154"/>
        <v>371.26234252426531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0.19779164152232834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0.19779164152232834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5.6843418860808015E-14</v>
      </c>
      <c r="FF168" s="18">
        <f>FE168*VLOOKUP('Données projet'!$B$16,Paramètres!$A$1:$I$89,3,0)*VLOOKUP('Données projet'!$B$16,Paramètres!$A$1:$I$89,5,0)</f>
        <v>3.813056537183002E-14</v>
      </c>
      <c r="FG168" s="14">
        <f t="shared" si="182"/>
        <v>6.4086286045526829E-13</v>
      </c>
      <c r="FH168" s="22">
        <f t="shared" si="183"/>
        <v>1.1825802166488628E-12</v>
      </c>
      <c r="FI168" s="60">
        <f t="shared" si="131"/>
        <v>293.33333333333451</v>
      </c>
      <c r="FJ168" s="60">
        <f ca="1">AVERAGE(OFFSET($FI$3,0,0,'Données projet'!$E$16+1,1))-AVERAGE(OFFSET($H$3,0,0,'Données projet'!$E$16+1,1))</f>
        <v>261.34571165681393</v>
      </c>
      <c r="FK168" s="60">
        <f t="shared" si="156"/>
        <v>207.9851454455669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8.5265128291212022E-14</v>
      </c>
      <c r="GA168" s="18">
        <f>FZ168*VLOOKUP('Données projet'!$B$17,Paramètres!$A$1:$I$89,3,0)*VLOOKUP('Données projet'!$B$17,Paramètres!$A$1:$I$89,5,0)</f>
        <v>7.7147888077888636E-14</v>
      </c>
      <c r="GB168" s="14">
        <f t="shared" si="185"/>
        <v>1.19451494619564E-12</v>
      </c>
      <c r="GC168" s="22">
        <f t="shared" si="186"/>
        <v>2.2148127696930623E-12</v>
      </c>
      <c r="GD168" s="60">
        <f t="shared" si="134"/>
        <v>293.33333333333553</v>
      </c>
      <c r="GE168" s="60">
        <f ca="1">AVERAGE(OFFSET($GD$3,0,0,'Données projet'!$E$17+1,1))-AVERAGE(OFFSET($H$3,0,0,'Données projet'!$E$17+1,1))</f>
        <v>195.57390574886637</v>
      </c>
      <c r="GF168" s="60">
        <f t="shared" si="158"/>
        <v>270.42511985134007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1.6565145179478796E-2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1.6565145179478796E-2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-1.7053025658242404E-13</v>
      </c>
      <c r="GV168" s="18">
        <f>GU168*VLOOKUP('Données projet'!$B$18,Paramètres!$A$1:$I$89,3,0)*VLOOKUP('Données projet'!$B$18,Paramètres!$A$1:$I$89,5,0)</f>
        <v>-1.3567387213697657E-13</v>
      </c>
      <c r="GW168" s="14" t="e">
        <f t="shared" si="188"/>
        <v>#NUM!</v>
      </c>
      <c r="GX168" s="22" t="e">
        <f t="shared" si="189"/>
        <v>#NUM!</v>
      </c>
      <c r="GY168" s="60" t="e">
        <f t="shared" si="137"/>
        <v>#NUM!</v>
      </c>
      <c r="GZ168" s="60">
        <f ca="1">AVERAGE(OFFSET($GY$3,0,0,'Données projet'!$E$18+1,1))-AVERAGE(OFFSET($H$3,0,0,'Données projet'!$E$18+1,1))</f>
        <v>312.53381881960331</v>
      </c>
      <c r="HA168" s="60">
        <f t="shared" si="160"/>
        <v>342.06887933351783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0.18013167352926335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0.18013167352926335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8">
        <f t="shared" si="110"/>
        <v>256.66666666666669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-2.8421709430404007E-13</v>
      </c>
      <c r="O169" s="14">
        <f>N169*VLOOKUP('Données projet'!$B$9,Paramètres!$A$1:$I$89,3,0)*VLOOKUP('Données projet'!$B$9,Paramètres!$A$1:$I$89,5,0)</f>
        <v>-1.69961822393816E-13</v>
      </c>
      <c r="P169" s="14" t="e">
        <f t="shared" si="141"/>
        <v>#NUM!</v>
      </c>
      <c r="Q169" s="22" t="e">
        <f t="shared" si="162"/>
        <v>#NUM!</v>
      </c>
      <c r="R169" s="60" t="e">
        <f t="shared" si="109"/>
        <v>#NUM!</v>
      </c>
      <c r="S169" s="60">
        <f ca="1">AVERAGE(OFFSET($R$3,0,0,'Données projet'!$E$9+1,1))-AVERAGE(OFFSET($H$3,0,0,'Données projet'!$E$9+1,1))</f>
        <v>289.2405918938332</v>
      </c>
      <c r="T169" s="60">
        <f t="shared" si="142"/>
        <v>229.06617320689008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0.3751313784304629</v>
      </c>
      <c r="AA169" s="23">
        <f>EXP(-LN(2)/25)*AA168+(1-EXP(-LN(2)/25))/(LN(2)/25)*Calculateur!V169*Calculateur!X169*VLOOKUP('Données projet'!$B$9,Paramètres!$A$1:$I$89,3,0)*0.475*44/12</f>
        <v>0.48577459991243882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0.86090597834290172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-4.5474735088646412E-13</v>
      </c>
      <c r="AJ169" s="14">
        <f>AI169*VLOOKUP('Données projet'!$B$10,Paramètres!$A$1:$I$89,3,0)*VLOOKUP('Données projet'!$B$10,Paramètres!$A$1:$I$89,5,0)</f>
        <v>-4.6111381379887462E-13</v>
      </c>
      <c r="AK169" s="14" t="e">
        <f t="shared" si="164"/>
        <v>#NUM!</v>
      </c>
      <c r="AL169" s="22" t="e">
        <f t="shared" si="165"/>
        <v>#NUM!</v>
      </c>
      <c r="AM169" s="60" t="e">
        <f t="shared" si="113"/>
        <v>#NUM!</v>
      </c>
      <c r="AN169" s="60">
        <f ca="1">AVERAGE(OFFSET($AM$3,0,0,'Données projet'!$E$10+1,1))-AVERAGE(OFFSET($H$3,0,0,'Données projet'!$E$10+1,1))</f>
        <v>474.89273620758723</v>
      </c>
      <c r="AO169" s="60">
        <f t="shared" si="144"/>
        <v>254.25036207346591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-2.2737367544323206E-13</v>
      </c>
      <c r="BE169" s="14">
        <f>BD169*VLOOKUP('Données projet'!$B$11,Paramètres!$A$1:$I$89,3,0)*VLOOKUP('Données projet'!$B$11,Paramètres!$A$1:$I$89,5,0)</f>
        <v>-1.3596945791505279E-13</v>
      </c>
      <c r="BF169" s="14" t="e">
        <f t="shared" si="167"/>
        <v>#NUM!</v>
      </c>
      <c r="BG169" s="22" t="e">
        <f t="shared" si="168"/>
        <v>#NUM!</v>
      </c>
      <c r="BH169" s="60" t="e">
        <f t="shared" si="116"/>
        <v>#NUM!</v>
      </c>
      <c r="BI169" s="60">
        <f ca="1">AVERAGE(OFFSET($BH$3,0,0,'Données projet'!$E$11+1,1))-AVERAGE(OFFSET($H$3,0,0,'Données projet'!$E$11+1,1))</f>
        <v>260.05715565502118</v>
      </c>
      <c r="BJ169" s="60">
        <f t="shared" si="146"/>
        <v>269.95556918835911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0.49252471555665012</v>
      </c>
      <c r="BR169" s="23">
        <f>EXP(-LN(2)/2)*BR168+(1-EXP(-LN(2)/2))/(LN(2)/2)*BL169*BO169*VLOOKUP('Données projet'!$B$11,Paramètres!$A$1:$I$89,3,0)*0.475*44/12</f>
        <v>4.4674392449013498E-20</v>
      </c>
      <c r="BS169" s="24">
        <f t="shared" si="169"/>
        <v>0.49252471555665012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2.2737367544323206E-13</v>
      </c>
      <c r="BZ169" s="14">
        <f>BY169*VLOOKUP('Données projet'!$B$12,Paramètres!$A$1:$I$89,3,0)*VLOOKUP('Données projet'!$B$12,Paramètres!$A$1:$I$89,5,0)</f>
        <v>1.2710188457276673E-13</v>
      </c>
      <c r="CA169" s="14">
        <f t="shared" si="170"/>
        <v>1.856866851063998E-12</v>
      </c>
      <c r="CB169" s="22">
        <f t="shared" si="171"/>
        <v>3.4554122145673649E-12</v>
      </c>
      <c r="CC169" s="60">
        <f t="shared" si="119"/>
        <v>293.33333333333678</v>
      </c>
      <c r="CD169" s="60">
        <f ca="1">AVERAGE(OFFSET($CC$3,0,0,'Données projet'!$E$12+1,1))-AVERAGE(OFFSET($H$3,0,0,'Données projet'!$E$12+1,1))</f>
        <v>323.98185264074681</v>
      </c>
      <c r="CE169" s="60">
        <f t="shared" si="148"/>
        <v>301.22207291854005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0.10077750225829597</v>
      </c>
      <c r="CM169" s="23">
        <f>EXP(-LN(2)/2)*CM168+(1-EXP(-LN(2)/2))/(LN(2)/2)*CG169*CJ169*VLOOKUP('Données projet'!$B$12,Paramètres!$A$1:$I$89,3,0)*0.475*44/12</f>
        <v>5.4616979297073666E-20</v>
      </c>
      <c r="CN169" s="24">
        <f t="shared" si="172"/>
        <v>0.10077750225829597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5.6843418860808015E-13</v>
      </c>
      <c r="CU169" s="18">
        <f>CT169*VLOOKUP('Données projet'!$B$13,Paramètres!$A$1:$I$89,3,0)*VLOOKUP('Données projet'!$B$13,Paramètres!$A$1:$I$89,5,0)</f>
        <v>2.6602720026858149E-13</v>
      </c>
      <c r="CV169" s="14">
        <f t="shared" si="173"/>
        <v>3.5662905043956649E-12</v>
      </c>
      <c r="CW169" s="22">
        <f t="shared" si="174"/>
        <v>6.6746200022902298E-12</v>
      </c>
      <c r="CX169" s="60">
        <f t="shared" si="122"/>
        <v>293.33333333333997</v>
      </c>
      <c r="CY169" s="60">
        <f ca="1">AVERAGE(OFFSET($CX$3,0,0,'Données projet'!$E$13+1,1))-AVERAGE(OFFSET($H$3,0,0,'Données projet'!$E$13+1,1))</f>
        <v>285.59863510278109</v>
      </c>
      <c r="CZ169" s="60">
        <f t="shared" si="150"/>
        <v>190.4880882944471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-5.1159076974727213E-13</v>
      </c>
      <c r="DP169" s="18">
        <f>DO169*VLOOKUP('Données projet'!$B$14,Paramètres!$A$1:$I$89,3,0)*VLOOKUP('Données projet'!$B$14,Paramètres!$A$1:$I$89,5,0)</f>
        <v>-5.3471467253984886E-13</v>
      </c>
      <c r="DQ169" s="14" t="e">
        <f t="shared" si="176"/>
        <v>#NUM!</v>
      </c>
      <c r="DR169" s="22" t="e">
        <f t="shared" si="177"/>
        <v>#NUM!</v>
      </c>
      <c r="DS169" s="60" t="e">
        <f t="shared" si="125"/>
        <v>#NUM!</v>
      </c>
      <c r="DT169" s="60">
        <f ca="1">AVERAGE(OFFSET($DS$3,0,0,'Données projet'!$E$14+1,1))-AVERAGE(OFFSET($H$3,0,0,'Données projet'!$E$14+1,1))</f>
        <v>490.80835580536689</v>
      </c>
      <c r="DU169" s="60">
        <f t="shared" si="152"/>
        <v>302.12261539953789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0.12065958884479294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0.12065958884479294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-1.7053025658242404E-13</v>
      </c>
      <c r="EK169" s="18">
        <f>EJ169*VLOOKUP('Données projet'!$B$15,Paramètres!$A$1:$I$89,3,0)*VLOOKUP('Données projet'!$B$15,Paramètres!$A$1:$I$89,5,0)</f>
        <v>-1.4897523215040567E-13</v>
      </c>
      <c r="EL169" s="14" t="e">
        <f t="shared" si="179"/>
        <v>#NUM!</v>
      </c>
      <c r="EM169" s="22" t="e">
        <f t="shared" si="180"/>
        <v>#NUM!</v>
      </c>
      <c r="EN169" s="60" t="e">
        <f t="shared" si="128"/>
        <v>#NUM!</v>
      </c>
      <c r="EO169" s="60">
        <f ca="1">AVERAGE(OFFSET($EN$3,0,0,'Données projet'!$E$15+1,1))-AVERAGE(OFFSET($H$3,0,0,'Données projet'!$E$15+1,1))</f>
        <v>339.58437495284466</v>
      </c>
      <c r="EP169" s="60">
        <f t="shared" si="154"/>
        <v>371.26234252426531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0.19391306807306449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0.19391306807306449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5.6843418860808015E-14</v>
      </c>
      <c r="FF169" s="18">
        <f>FE169*VLOOKUP('Données projet'!$B$16,Paramètres!$A$1:$I$89,3,0)*VLOOKUP('Données projet'!$B$16,Paramètres!$A$1:$I$89,5,0)</f>
        <v>3.813056537183002E-14</v>
      </c>
      <c r="FG169" s="14">
        <f t="shared" si="182"/>
        <v>6.4086286045526829E-13</v>
      </c>
      <c r="FH169" s="22">
        <f t="shared" si="183"/>
        <v>1.1825802166488628E-12</v>
      </c>
      <c r="FI169" s="60">
        <f t="shared" si="131"/>
        <v>293.33333333333451</v>
      </c>
      <c r="FJ169" s="60">
        <f ca="1">AVERAGE(OFFSET($FI$3,0,0,'Données projet'!$E$16+1,1))-AVERAGE(OFFSET($H$3,0,0,'Données projet'!$E$16+1,1))</f>
        <v>261.34571165681393</v>
      </c>
      <c r="FK169" s="60">
        <f t="shared" si="156"/>
        <v>207.9851454455669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8.5265128291212022E-14</v>
      </c>
      <c r="GA169" s="18">
        <f>FZ169*VLOOKUP('Données projet'!$B$17,Paramètres!$A$1:$I$89,3,0)*VLOOKUP('Données projet'!$B$17,Paramètres!$A$1:$I$89,5,0)</f>
        <v>7.7147888077888636E-14</v>
      </c>
      <c r="GB169" s="14">
        <f t="shared" si="185"/>
        <v>1.19451494619564E-12</v>
      </c>
      <c r="GC169" s="22">
        <f t="shared" si="186"/>
        <v>2.2148127696930623E-12</v>
      </c>
      <c r="GD169" s="60">
        <f t="shared" si="134"/>
        <v>293.33333333333553</v>
      </c>
      <c r="GE169" s="60">
        <f ca="1">AVERAGE(OFFSET($GD$3,0,0,'Données projet'!$E$17+1,1))-AVERAGE(OFFSET($H$3,0,0,'Données projet'!$E$17+1,1))</f>
        <v>195.57390574886637</v>
      </c>
      <c r="GF169" s="60">
        <f t="shared" si="158"/>
        <v>270.42511985134007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1.6240312786250113E-2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1.6240312786250113E-2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-1.7053025658242404E-13</v>
      </c>
      <c r="GV169" s="18">
        <f>GU169*VLOOKUP('Données projet'!$B$18,Paramètres!$A$1:$I$89,3,0)*VLOOKUP('Données projet'!$B$18,Paramètres!$A$1:$I$89,5,0)</f>
        <v>-1.3567387213697657E-13</v>
      </c>
      <c r="GW169" s="14" t="e">
        <f t="shared" si="188"/>
        <v>#NUM!</v>
      </c>
      <c r="GX169" s="22" t="e">
        <f t="shared" si="189"/>
        <v>#NUM!</v>
      </c>
      <c r="GY169" s="60" t="e">
        <f t="shared" si="137"/>
        <v>#NUM!</v>
      </c>
      <c r="GZ169" s="60">
        <f ca="1">AVERAGE(OFFSET($GY$3,0,0,'Données projet'!$E$18+1,1))-AVERAGE(OFFSET($H$3,0,0,'Données projet'!$E$18+1,1))</f>
        <v>312.53381881960331</v>
      </c>
      <c r="HA169" s="60">
        <f t="shared" si="160"/>
        <v>342.06887933351783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0.17659940128082663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0.17659940128082663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8">
        <f t="shared" si="110"/>
        <v>256.66666666666669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-2.8421709430404007E-13</v>
      </c>
      <c r="O170" s="14">
        <f>N170*VLOOKUP('Données projet'!$B$9,Paramètres!$A$1:$I$89,3,0)*VLOOKUP('Données projet'!$B$9,Paramètres!$A$1:$I$89,5,0)</f>
        <v>-1.69961822393816E-13</v>
      </c>
      <c r="P170" s="14" t="e">
        <f t="shared" si="141"/>
        <v>#NUM!</v>
      </c>
      <c r="Q170" s="22" t="e">
        <f t="shared" si="162"/>
        <v>#NUM!</v>
      </c>
      <c r="R170" s="60" t="e">
        <f t="shared" si="109"/>
        <v>#NUM!</v>
      </c>
      <c r="S170" s="60">
        <f ca="1">AVERAGE(OFFSET($R$3,0,0,'Données projet'!$E$9+1,1))-AVERAGE(OFFSET($H$3,0,0,'Données projet'!$E$9+1,1))</f>
        <v>289.2405918938332</v>
      </c>
      <c r="T170" s="60">
        <f t="shared" si="142"/>
        <v>229.06617320689008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0.36777528090698952</v>
      </c>
      <c r="AA170" s="23">
        <f>EXP(-LN(2)/25)*AA169+(1-EXP(-LN(2)/25))/(LN(2)/25)*Calculateur!V170*Calculateur!X170*VLOOKUP('Données projet'!$B$9,Paramètres!$A$1:$I$89,3,0)*0.475*44/12</f>
        <v>0.47249106793205725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0.84026634883904672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-4.5474735088646412E-13</v>
      </c>
      <c r="AJ170" s="14">
        <f>AI170*VLOOKUP('Données projet'!$B$10,Paramètres!$A$1:$I$89,3,0)*VLOOKUP('Données projet'!$B$10,Paramètres!$A$1:$I$89,5,0)</f>
        <v>-4.6111381379887462E-13</v>
      </c>
      <c r="AK170" s="14" t="e">
        <f t="shared" si="164"/>
        <v>#NUM!</v>
      </c>
      <c r="AL170" s="22" t="e">
        <f t="shared" si="165"/>
        <v>#NUM!</v>
      </c>
      <c r="AM170" s="60" t="e">
        <f t="shared" si="113"/>
        <v>#NUM!</v>
      </c>
      <c r="AN170" s="60">
        <f ca="1">AVERAGE(OFFSET($AM$3,0,0,'Données projet'!$E$10+1,1))-AVERAGE(OFFSET($H$3,0,0,'Données projet'!$E$10+1,1))</f>
        <v>474.89273620758723</v>
      </c>
      <c r="AO170" s="60">
        <f t="shared" si="144"/>
        <v>254.25036207346591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-2.2737367544323206E-13</v>
      </c>
      <c r="BE170" s="14">
        <f>BD170*VLOOKUP('Données projet'!$B$11,Paramètres!$A$1:$I$89,3,0)*VLOOKUP('Données projet'!$B$11,Paramètres!$A$1:$I$89,5,0)</f>
        <v>-1.3596945791505279E-13</v>
      </c>
      <c r="BF170" s="14" t="e">
        <f t="shared" si="167"/>
        <v>#NUM!</v>
      </c>
      <c r="BG170" s="22" t="e">
        <f t="shared" si="168"/>
        <v>#NUM!</v>
      </c>
      <c r="BH170" s="60" t="e">
        <f t="shared" si="116"/>
        <v>#NUM!</v>
      </c>
      <c r="BI170" s="60">
        <f ca="1">AVERAGE(OFFSET($BH$3,0,0,'Données projet'!$E$11+1,1))-AVERAGE(OFFSET($H$3,0,0,'Données projet'!$E$11+1,1))</f>
        <v>260.05715565502118</v>
      </c>
      <c r="BJ170" s="60">
        <f t="shared" si="146"/>
        <v>269.95556918835911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0.4790566013090044</v>
      </c>
      <c r="BR170" s="23">
        <f>EXP(-LN(2)/2)*BR169+(1-EXP(-LN(2)/2))/(LN(2)/2)*BL170*BO170*VLOOKUP('Données projet'!$B$11,Paramètres!$A$1:$I$89,3,0)*0.475*44/12</f>
        <v>3.1589565846086539E-20</v>
      </c>
      <c r="BS170" s="24">
        <f t="shared" si="169"/>
        <v>0.4790566013090044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2.2737367544323206E-13</v>
      </c>
      <c r="BZ170" s="14">
        <f>BY170*VLOOKUP('Données projet'!$B$12,Paramètres!$A$1:$I$89,3,0)*VLOOKUP('Données projet'!$B$12,Paramètres!$A$1:$I$89,5,0)</f>
        <v>1.2710188457276673E-13</v>
      </c>
      <c r="CA170" s="14">
        <f t="shared" si="170"/>
        <v>1.856866851063998E-12</v>
      </c>
      <c r="CB170" s="22">
        <f t="shared" si="171"/>
        <v>3.4554122145673649E-12</v>
      </c>
      <c r="CC170" s="60">
        <f t="shared" si="119"/>
        <v>293.33333333333678</v>
      </c>
      <c r="CD170" s="60">
        <f ca="1">AVERAGE(OFFSET($CC$3,0,0,'Données projet'!$E$12+1,1))-AVERAGE(OFFSET($H$3,0,0,'Données projet'!$E$12+1,1))</f>
        <v>323.98185264074681</v>
      </c>
      <c r="CE170" s="60">
        <f t="shared" si="148"/>
        <v>301.22207291854005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9.8021736159384351E-2</v>
      </c>
      <c r="CM170" s="23">
        <f>EXP(-LN(2)/2)*CM169+(1-EXP(-LN(2)/2))/(LN(2)/2)*CG170*CJ170*VLOOKUP('Données projet'!$B$12,Paramètres!$A$1:$I$89,3,0)*0.475*44/12</f>
        <v>3.8620036428886065E-20</v>
      </c>
      <c r="CN170" s="24">
        <f t="shared" si="172"/>
        <v>9.8021736159384351E-2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5.6843418860808015E-13</v>
      </c>
      <c r="CU170" s="18">
        <f>CT170*VLOOKUP('Données projet'!$B$13,Paramètres!$A$1:$I$89,3,0)*VLOOKUP('Données projet'!$B$13,Paramètres!$A$1:$I$89,5,0)</f>
        <v>2.6602720026858149E-13</v>
      </c>
      <c r="CV170" s="14">
        <f t="shared" si="173"/>
        <v>3.5662905043956649E-12</v>
      </c>
      <c r="CW170" s="22">
        <f t="shared" si="174"/>
        <v>6.6746200022902298E-12</v>
      </c>
      <c r="CX170" s="60">
        <f t="shared" si="122"/>
        <v>293.33333333333997</v>
      </c>
      <c r="CY170" s="60">
        <f ca="1">AVERAGE(OFFSET($CX$3,0,0,'Données projet'!$E$13+1,1))-AVERAGE(OFFSET($H$3,0,0,'Données projet'!$E$13+1,1))</f>
        <v>285.59863510278109</v>
      </c>
      <c r="CZ170" s="60">
        <f t="shared" si="150"/>
        <v>190.4880882944471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-5.1159076974727213E-13</v>
      </c>
      <c r="DP170" s="18">
        <f>DO170*VLOOKUP('Données projet'!$B$14,Paramètres!$A$1:$I$89,3,0)*VLOOKUP('Données projet'!$B$14,Paramètres!$A$1:$I$89,5,0)</f>
        <v>-5.3471467253984886E-13</v>
      </c>
      <c r="DQ170" s="14" t="e">
        <f t="shared" si="176"/>
        <v>#NUM!</v>
      </c>
      <c r="DR170" s="22" t="e">
        <f t="shared" si="177"/>
        <v>#NUM!</v>
      </c>
      <c r="DS170" s="60" t="e">
        <f t="shared" si="125"/>
        <v>#NUM!</v>
      </c>
      <c r="DT170" s="60">
        <f ca="1">AVERAGE(OFFSET($DS$3,0,0,'Données projet'!$E$14+1,1))-AVERAGE(OFFSET($H$3,0,0,'Données projet'!$E$14+1,1))</f>
        <v>490.80835580536689</v>
      </c>
      <c r="DU170" s="60">
        <f t="shared" si="152"/>
        <v>302.12261539953789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0.11829352790262884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0.11829352790262884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-1.7053025658242404E-13</v>
      </c>
      <c r="EK170" s="18">
        <f>EJ170*VLOOKUP('Données projet'!$B$15,Paramètres!$A$1:$I$89,3,0)*VLOOKUP('Données projet'!$B$15,Paramètres!$A$1:$I$89,5,0)</f>
        <v>-1.4897523215040567E-13</v>
      </c>
      <c r="EL170" s="14" t="e">
        <f t="shared" si="179"/>
        <v>#NUM!</v>
      </c>
      <c r="EM170" s="22" t="e">
        <f t="shared" si="180"/>
        <v>#NUM!</v>
      </c>
      <c r="EN170" s="60" t="e">
        <f t="shared" si="128"/>
        <v>#NUM!</v>
      </c>
      <c r="EO170" s="60">
        <f ca="1">AVERAGE(OFFSET($EN$3,0,0,'Données projet'!$E$15+1,1))-AVERAGE(OFFSET($H$3,0,0,'Données projet'!$E$15+1,1))</f>
        <v>339.58437495284466</v>
      </c>
      <c r="EP170" s="60">
        <f t="shared" si="154"/>
        <v>371.26234252426531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0.19011055108344452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0.19011055108344452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5.6843418860808015E-14</v>
      </c>
      <c r="FF170" s="18">
        <f>FE170*VLOOKUP('Données projet'!$B$16,Paramètres!$A$1:$I$89,3,0)*VLOOKUP('Données projet'!$B$16,Paramètres!$A$1:$I$89,5,0)</f>
        <v>3.813056537183002E-14</v>
      </c>
      <c r="FG170" s="14">
        <f t="shared" si="182"/>
        <v>6.4086286045526829E-13</v>
      </c>
      <c r="FH170" s="22">
        <f t="shared" si="183"/>
        <v>1.1825802166488628E-12</v>
      </c>
      <c r="FI170" s="60">
        <f t="shared" si="131"/>
        <v>293.33333333333451</v>
      </c>
      <c r="FJ170" s="60">
        <f ca="1">AVERAGE(OFFSET($FI$3,0,0,'Données projet'!$E$16+1,1))-AVERAGE(OFFSET($H$3,0,0,'Données projet'!$E$16+1,1))</f>
        <v>261.34571165681393</v>
      </c>
      <c r="FK170" s="60">
        <f t="shared" si="156"/>
        <v>207.9851454455669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8.5265128291212022E-14</v>
      </c>
      <c r="GA170" s="18">
        <f>FZ170*VLOOKUP('Données projet'!$B$17,Paramètres!$A$1:$I$89,3,0)*VLOOKUP('Données projet'!$B$17,Paramètres!$A$1:$I$89,5,0)</f>
        <v>7.7147888077888636E-14</v>
      </c>
      <c r="GB170" s="14">
        <f t="shared" si="185"/>
        <v>1.19451494619564E-12</v>
      </c>
      <c r="GC170" s="22">
        <f t="shared" si="186"/>
        <v>2.2148127696930623E-12</v>
      </c>
      <c r="GD170" s="60">
        <f t="shared" si="134"/>
        <v>293.33333333333553</v>
      </c>
      <c r="GE170" s="60">
        <f ca="1">AVERAGE(OFFSET($GD$3,0,0,'Données projet'!$E$17+1,1))-AVERAGE(OFFSET($H$3,0,0,'Données projet'!$E$17+1,1))</f>
        <v>195.57390574886637</v>
      </c>
      <c r="GF170" s="60">
        <f t="shared" si="158"/>
        <v>270.42511985134007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1.5921850158124449E-2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1.5921850158124449E-2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-1.7053025658242404E-13</v>
      </c>
      <c r="GV170" s="18">
        <f>GU170*VLOOKUP('Données projet'!$B$18,Paramètres!$A$1:$I$89,3,0)*VLOOKUP('Données projet'!$B$18,Paramètres!$A$1:$I$89,5,0)</f>
        <v>-1.3567387213697657E-13</v>
      </c>
      <c r="GW170" s="14" t="e">
        <f t="shared" si="188"/>
        <v>#NUM!</v>
      </c>
      <c r="GX170" s="22" t="e">
        <f t="shared" si="189"/>
        <v>#NUM!</v>
      </c>
      <c r="GY170" s="60" t="e">
        <f t="shared" si="137"/>
        <v>#NUM!</v>
      </c>
      <c r="GZ170" s="60">
        <f ca="1">AVERAGE(OFFSET($GY$3,0,0,'Données projet'!$E$18+1,1))-AVERAGE(OFFSET($H$3,0,0,'Données projet'!$E$18+1,1))</f>
        <v>312.53381881960331</v>
      </c>
      <c r="HA170" s="60">
        <f t="shared" si="160"/>
        <v>342.06887933351783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0.17313639473670842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0.17313639473670842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8">
        <f t="shared" si="110"/>
        <v>256.66666666666669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-2.8421709430404007E-13</v>
      </c>
      <c r="O171" s="14">
        <f>N171*VLOOKUP('Données projet'!$B$9,Paramètres!$A$1:$I$89,3,0)*VLOOKUP('Données projet'!$B$9,Paramètres!$A$1:$I$89,5,0)</f>
        <v>-1.69961822393816E-13</v>
      </c>
      <c r="P171" s="14" t="e">
        <f t="shared" si="141"/>
        <v>#NUM!</v>
      </c>
      <c r="Q171" s="22" t="e">
        <f t="shared" si="162"/>
        <v>#NUM!</v>
      </c>
      <c r="R171" s="60" t="e">
        <f t="shared" si="109"/>
        <v>#NUM!</v>
      </c>
      <c r="S171" s="60">
        <f ca="1">AVERAGE(OFFSET($R$3,0,0,'Données projet'!$E$9+1,1))-AVERAGE(OFFSET($H$3,0,0,'Données projet'!$E$9+1,1))</f>
        <v>289.2405918938332</v>
      </c>
      <c r="T171" s="60">
        <f t="shared" si="142"/>
        <v>229.06617320689008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0.36056343196917495</v>
      </c>
      <c r="AA171" s="23">
        <f>EXP(-LN(2)/25)*AA170+(1-EXP(-LN(2)/25))/(LN(2)/25)*Calculateur!V171*Calculateur!X171*VLOOKUP('Données projet'!$B$9,Paramètres!$A$1:$I$89,3,0)*0.475*44/12</f>
        <v>0.4595707748322298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0.82013420680140481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-4.5474735088646412E-13</v>
      </c>
      <c r="AJ171" s="14">
        <f>AI171*VLOOKUP('Données projet'!$B$10,Paramètres!$A$1:$I$89,3,0)*VLOOKUP('Données projet'!$B$10,Paramètres!$A$1:$I$89,5,0)</f>
        <v>-4.6111381379887462E-13</v>
      </c>
      <c r="AK171" s="14" t="e">
        <f t="shared" si="164"/>
        <v>#NUM!</v>
      </c>
      <c r="AL171" s="22" t="e">
        <f t="shared" si="165"/>
        <v>#NUM!</v>
      </c>
      <c r="AM171" s="60" t="e">
        <f t="shared" si="113"/>
        <v>#NUM!</v>
      </c>
      <c r="AN171" s="60">
        <f ca="1">AVERAGE(OFFSET($AM$3,0,0,'Données projet'!$E$10+1,1))-AVERAGE(OFFSET($H$3,0,0,'Données projet'!$E$10+1,1))</f>
        <v>474.89273620758723</v>
      </c>
      <c r="AO171" s="60">
        <f t="shared" si="144"/>
        <v>254.25036207346591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-2.2737367544323206E-13</v>
      </c>
      <c r="BE171" s="14">
        <f>BD171*VLOOKUP('Données projet'!$B$11,Paramètres!$A$1:$I$89,3,0)*VLOOKUP('Données projet'!$B$11,Paramètres!$A$1:$I$89,5,0)</f>
        <v>-1.3596945791505279E-13</v>
      </c>
      <c r="BF171" s="14" t="e">
        <f t="shared" si="167"/>
        <v>#NUM!</v>
      </c>
      <c r="BG171" s="22" t="e">
        <f t="shared" si="168"/>
        <v>#NUM!</v>
      </c>
      <c r="BH171" s="60" t="e">
        <f t="shared" si="116"/>
        <v>#NUM!</v>
      </c>
      <c r="BI171" s="60">
        <f ca="1">AVERAGE(OFFSET($BH$3,0,0,'Données projet'!$E$11+1,1))-AVERAGE(OFFSET($H$3,0,0,'Données projet'!$E$11+1,1))</f>
        <v>260.05715565502118</v>
      </c>
      <c r="BJ171" s="60">
        <f t="shared" si="146"/>
        <v>269.95556918835911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0.46595677335371793</v>
      </c>
      <c r="BR171" s="23">
        <f>EXP(-LN(2)/2)*BR170+(1-EXP(-LN(2)/2))/(LN(2)/2)*BL171*BO171*VLOOKUP('Données projet'!$B$11,Paramètres!$A$1:$I$89,3,0)*0.475*44/12</f>
        <v>2.2337196224506749E-20</v>
      </c>
      <c r="BS171" s="24">
        <f t="shared" si="169"/>
        <v>0.46595677335371793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2.2737367544323206E-13</v>
      </c>
      <c r="BZ171" s="14">
        <f>BY171*VLOOKUP('Données projet'!$B$12,Paramètres!$A$1:$I$89,3,0)*VLOOKUP('Données projet'!$B$12,Paramètres!$A$1:$I$89,5,0)</f>
        <v>1.2710188457276673E-13</v>
      </c>
      <c r="CA171" s="14">
        <f t="shared" si="170"/>
        <v>1.856866851063998E-12</v>
      </c>
      <c r="CB171" s="22">
        <f t="shared" si="171"/>
        <v>3.4554122145673649E-12</v>
      </c>
      <c r="CC171" s="60">
        <f t="shared" si="119"/>
        <v>293.33333333333678</v>
      </c>
      <c r="CD171" s="60">
        <f ca="1">AVERAGE(OFFSET($CC$3,0,0,'Données projet'!$E$12+1,1))-AVERAGE(OFFSET($H$3,0,0,'Données projet'!$E$12+1,1))</f>
        <v>323.98185264074681</v>
      </c>
      <c r="CE171" s="60">
        <f t="shared" si="148"/>
        <v>301.22207291854005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9.534132662936691E-2</v>
      </c>
      <c r="CM171" s="23">
        <f>EXP(-LN(2)/2)*CM170+(1-EXP(-LN(2)/2))/(LN(2)/2)*CG171*CJ171*VLOOKUP('Données projet'!$B$12,Paramètres!$A$1:$I$89,3,0)*0.475*44/12</f>
        <v>2.7308489648536833E-20</v>
      </c>
      <c r="CN171" s="24">
        <f t="shared" si="172"/>
        <v>9.534132662936691E-2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5.6843418860808015E-13</v>
      </c>
      <c r="CU171" s="18">
        <f>CT171*VLOOKUP('Données projet'!$B$13,Paramètres!$A$1:$I$89,3,0)*VLOOKUP('Données projet'!$B$13,Paramètres!$A$1:$I$89,5,0)</f>
        <v>2.6602720026858149E-13</v>
      </c>
      <c r="CV171" s="14">
        <f t="shared" si="173"/>
        <v>3.5662905043956649E-12</v>
      </c>
      <c r="CW171" s="22">
        <f t="shared" si="174"/>
        <v>6.6746200022902298E-12</v>
      </c>
      <c r="CX171" s="60">
        <f t="shared" si="122"/>
        <v>293.33333333333997</v>
      </c>
      <c r="CY171" s="60">
        <f ca="1">AVERAGE(OFFSET($CX$3,0,0,'Données projet'!$E$13+1,1))-AVERAGE(OFFSET($H$3,0,0,'Données projet'!$E$13+1,1))</f>
        <v>285.59863510278109</v>
      </c>
      <c r="CZ171" s="60">
        <f t="shared" si="150"/>
        <v>190.4880882944471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-5.1159076974727213E-13</v>
      </c>
      <c r="DP171" s="18">
        <f>DO171*VLOOKUP('Données projet'!$B$14,Paramètres!$A$1:$I$89,3,0)*VLOOKUP('Données projet'!$B$14,Paramètres!$A$1:$I$89,5,0)</f>
        <v>-5.3471467253984886E-13</v>
      </c>
      <c r="DQ171" s="14" t="e">
        <f t="shared" si="176"/>
        <v>#NUM!</v>
      </c>
      <c r="DR171" s="22" t="e">
        <f t="shared" si="177"/>
        <v>#NUM!</v>
      </c>
      <c r="DS171" s="60" t="e">
        <f t="shared" si="125"/>
        <v>#NUM!</v>
      </c>
      <c r="DT171" s="60">
        <f ca="1">AVERAGE(OFFSET($DS$3,0,0,'Données projet'!$E$14+1,1))-AVERAGE(OFFSET($H$3,0,0,'Données projet'!$E$14+1,1))</f>
        <v>490.80835580536689</v>
      </c>
      <c r="DU171" s="60">
        <f t="shared" si="152"/>
        <v>302.12261539953789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0.1159738639723859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0.1159738639723859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-1.7053025658242404E-13</v>
      </c>
      <c r="EK171" s="18">
        <f>EJ171*VLOOKUP('Données projet'!$B$15,Paramètres!$A$1:$I$89,3,0)*VLOOKUP('Données projet'!$B$15,Paramètres!$A$1:$I$89,5,0)</f>
        <v>-1.4897523215040567E-13</v>
      </c>
      <c r="EL171" s="14" t="e">
        <f t="shared" si="179"/>
        <v>#NUM!</v>
      </c>
      <c r="EM171" s="22" t="e">
        <f t="shared" si="180"/>
        <v>#NUM!</v>
      </c>
      <c r="EN171" s="60" t="e">
        <f t="shared" si="128"/>
        <v>#NUM!</v>
      </c>
      <c r="EO171" s="60">
        <f ca="1">AVERAGE(OFFSET($EN$3,0,0,'Données projet'!$E$15+1,1))-AVERAGE(OFFSET($H$3,0,0,'Données projet'!$E$15+1,1))</f>
        <v>339.58437495284466</v>
      </c>
      <c r="EP171" s="60">
        <f t="shared" si="154"/>
        <v>371.26234252426531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0.18638259913268462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0.18638259913268462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5.6843418860808015E-14</v>
      </c>
      <c r="FF171" s="18">
        <f>FE171*VLOOKUP('Données projet'!$B$16,Paramètres!$A$1:$I$89,3,0)*VLOOKUP('Données projet'!$B$16,Paramètres!$A$1:$I$89,5,0)</f>
        <v>3.813056537183002E-14</v>
      </c>
      <c r="FG171" s="14">
        <f t="shared" si="182"/>
        <v>6.4086286045526829E-13</v>
      </c>
      <c r="FH171" s="22">
        <f t="shared" si="183"/>
        <v>1.1825802166488628E-12</v>
      </c>
      <c r="FI171" s="60">
        <f t="shared" si="131"/>
        <v>293.33333333333451</v>
      </c>
      <c r="FJ171" s="60">
        <f ca="1">AVERAGE(OFFSET($FI$3,0,0,'Données projet'!$E$16+1,1))-AVERAGE(OFFSET($H$3,0,0,'Données projet'!$E$16+1,1))</f>
        <v>261.34571165681393</v>
      </c>
      <c r="FK171" s="60">
        <f t="shared" si="156"/>
        <v>207.9851454455669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8.5265128291212022E-14</v>
      </c>
      <c r="GA171" s="18">
        <f>FZ171*VLOOKUP('Données projet'!$B$17,Paramètres!$A$1:$I$89,3,0)*VLOOKUP('Données projet'!$B$17,Paramètres!$A$1:$I$89,5,0)</f>
        <v>7.7147888077888636E-14</v>
      </c>
      <c r="GB171" s="14">
        <f t="shared" si="185"/>
        <v>1.19451494619564E-12</v>
      </c>
      <c r="GC171" s="22">
        <f t="shared" si="186"/>
        <v>2.2148127696930623E-12</v>
      </c>
      <c r="GD171" s="60">
        <f t="shared" si="134"/>
        <v>293.33333333333553</v>
      </c>
      <c r="GE171" s="60">
        <f ca="1">AVERAGE(OFFSET($GD$3,0,0,'Données projet'!$E$17+1,1))-AVERAGE(OFFSET($H$3,0,0,'Données projet'!$E$17+1,1))</f>
        <v>195.57390574886637</v>
      </c>
      <c r="GF171" s="60">
        <f t="shared" si="158"/>
        <v>270.42511985134007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1.5609632387893306E-2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1.5609632387893306E-2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-1.7053025658242404E-13</v>
      </c>
      <c r="GV171" s="18">
        <f>GU171*VLOOKUP('Données projet'!$B$18,Paramètres!$A$1:$I$89,3,0)*VLOOKUP('Données projet'!$B$18,Paramètres!$A$1:$I$89,5,0)</f>
        <v>-1.3567387213697657E-13</v>
      </c>
      <c r="GW171" s="14" t="e">
        <f t="shared" si="188"/>
        <v>#NUM!</v>
      </c>
      <c r="GX171" s="22" t="e">
        <f t="shared" si="189"/>
        <v>#NUM!</v>
      </c>
      <c r="GY171" s="60" t="e">
        <f t="shared" si="137"/>
        <v>#NUM!</v>
      </c>
      <c r="GZ171" s="60">
        <f ca="1">AVERAGE(OFFSET($GY$3,0,0,'Données projet'!$E$18+1,1))-AVERAGE(OFFSET($H$3,0,0,'Données projet'!$E$18+1,1))</f>
        <v>312.53381881960331</v>
      </c>
      <c r="HA171" s="60">
        <f t="shared" si="160"/>
        <v>342.06887933351783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0.16974129563869494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0.16974129563869494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8">
        <f t="shared" si="110"/>
        <v>256.66666666666669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-2.8421709430404007E-13</v>
      </c>
      <c r="O172" s="14">
        <f>N172*VLOOKUP('Données projet'!$B$9,Paramètres!$A$1:$I$89,3,0)*VLOOKUP('Données projet'!$B$9,Paramètres!$A$1:$I$89,5,0)</f>
        <v>-1.69961822393816E-13</v>
      </c>
      <c r="P172" s="14" t="e">
        <f t="shared" si="141"/>
        <v>#NUM!</v>
      </c>
      <c r="Q172" s="22" t="e">
        <f t="shared" si="162"/>
        <v>#NUM!</v>
      </c>
      <c r="R172" s="60" t="e">
        <f t="shared" si="109"/>
        <v>#NUM!</v>
      </c>
      <c r="S172" s="60">
        <f ca="1">AVERAGE(OFFSET($R$3,0,0,'Données projet'!$E$9+1,1))-AVERAGE(OFFSET($H$3,0,0,'Données projet'!$E$9+1,1))</f>
        <v>289.2405918938332</v>
      </c>
      <c r="T172" s="60">
        <f t="shared" si="142"/>
        <v>229.06617320689008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0.35349300299023745</v>
      </c>
      <c r="AA172" s="23">
        <f>EXP(-LN(2)/25)*AA171+(1-EXP(-LN(2)/25))/(LN(2)/25)*Calculateur!V172*Calculateur!X172*VLOOKUP('Données projet'!$B$9,Paramètres!$A$1:$I$89,3,0)*0.475*44/12</f>
        <v>0.44700378782666578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0.80049679081690317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-4.5474735088646412E-13</v>
      </c>
      <c r="AJ172" s="14">
        <f>AI172*VLOOKUP('Données projet'!$B$10,Paramètres!$A$1:$I$89,3,0)*VLOOKUP('Données projet'!$B$10,Paramètres!$A$1:$I$89,5,0)</f>
        <v>-4.6111381379887462E-13</v>
      </c>
      <c r="AK172" s="14" t="e">
        <f t="shared" si="164"/>
        <v>#NUM!</v>
      </c>
      <c r="AL172" s="22" t="e">
        <f t="shared" si="165"/>
        <v>#NUM!</v>
      </c>
      <c r="AM172" s="60" t="e">
        <f t="shared" si="113"/>
        <v>#NUM!</v>
      </c>
      <c r="AN172" s="60">
        <f ca="1">AVERAGE(OFFSET($AM$3,0,0,'Données projet'!$E$10+1,1))-AVERAGE(OFFSET($H$3,0,0,'Données projet'!$E$10+1,1))</f>
        <v>474.89273620758723</v>
      </c>
      <c r="AO172" s="60">
        <f t="shared" si="144"/>
        <v>254.25036207346591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-2.2737367544323206E-13</v>
      </c>
      <c r="BE172" s="14">
        <f>BD172*VLOOKUP('Données projet'!$B$11,Paramètres!$A$1:$I$89,3,0)*VLOOKUP('Données projet'!$B$11,Paramètres!$A$1:$I$89,5,0)</f>
        <v>-1.3596945791505279E-13</v>
      </c>
      <c r="BF172" s="14" t="e">
        <f t="shared" si="167"/>
        <v>#NUM!</v>
      </c>
      <c r="BG172" s="22" t="e">
        <f t="shared" si="168"/>
        <v>#NUM!</v>
      </c>
      <c r="BH172" s="60" t="e">
        <f t="shared" si="116"/>
        <v>#NUM!</v>
      </c>
      <c r="BI172" s="60">
        <f ca="1">AVERAGE(OFFSET($BH$3,0,0,'Données projet'!$E$11+1,1))-AVERAGE(OFFSET($H$3,0,0,'Données projet'!$E$11+1,1))</f>
        <v>260.05715565502118</v>
      </c>
      <c r="BJ172" s="60">
        <f t="shared" si="146"/>
        <v>269.95556918835911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0.45321516088275876</v>
      </c>
      <c r="BR172" s="23">
        <f>EXP(-LN(2)/2)*BR171+(1-EXP(-LN(2)/2))/(LN(2)/2)*BL172*BO172*VLOOKUP('Données projet'!$B$11,Paramètres!$A$1:$I$89,3,0)*0.475*44/12</f>
        <v>1.5794782923043269E-20</v>
      </c>
      <c r="BS172" s="24">
        <f t="shared" si="169"/>
        <v>0.45321516088275876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2.2737367544323206E-13</v>
      </c>
      <c r="BZ172" s="14">
        <f>BY172*VLOOKUP('Données projet'!$B$12,Paramètres!$A$1:$I$89,3,0)*VLOOKUP('Données projet'!$B$12,Paramètres!$A$1:$I$89,5,0)</f>
        <v>1.2710188457276673E-13</v>
      </c>
      <c r="CA172" s="14">
        <f t="shared" si="170"/>
        <v>1.856866851063998E-12</v>
      </c>
      <c r="CB172" s="22">
        <f t="shared" si="171"/>
        <v>3.4554122145673649E-12</v>
      </c>
      <c r="CC172" s="60">
        <f t="shared" si="119"/>
        <v>293.33333333333678</v>
      </c>
      <c r="CD172" s="60">
        <f ca="1">AVERAGE(OFFSET($CC$3,0,0,'Données projet'!$E$12+1,1))-AVERAGE(OFFSET($H$3,0,0,'Données projet'!$E$12+1,1))</f>
        <v>323.98185264074681</v>
      </c>
      <c r="CE172" s="60">
        <f t="shared" si="148"/>
        <v>301.22207291854005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9.2734213038904403E-2</v>
      </c>
      <c r="CM172" s="23">
        <f>EXP(-LN(2)/2)*CM171+(1-EXP(-LN(2)/2))/(LN(2)/2)*CG172*CJ172*VLOOKUP('Données projet'!$B$12,Paramètres!$A$1:$I$89,3,0)*0.475*44/12</f>
        <v>1.9310018214443033E-20</v>
      </c>
      <c r="CN172" s="24">
        <f t="shared" si="172"/>
        <v>9.2734213038904403E-2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5.6843418860808015E-13</v>
      </c>
      <c r="CU172" s="18">
        <f>CT172*VLOOKUP('Données projet'!$B$13,Paramètres!$A$1:$I$89,3,0)*VLOOKUP('Données projet'!$B$13,Paramètres!$A$1:$I$89,5,0)</f>
        <v>2.6602720026858149E-13</v>
      </c>
      <c r="CV172" s="14">
        <f t="shared" si="173"/>
        <v>3.5662905043956649E-12</v>
      </c>
      <c r="CW172" s="22">
        <f t="shared" si="174"/>
        <v>6.6746200022902298E-12</v>
      </c>
      <c r="CX172" s="60">
        <f t="shared" si="122"/>
        <v>293.33333333333997</v>
      </c>
      <c r="CY172" s="60">
        <f ca="1">AVERAGE(OFFSET($CX$3,0,0,'Données projet'!$E$13+1,1))-AVERAGE(OFFSET($H$3,0,0,'Données projet'!$E$13+1,1))</f>
        <v>285.59863510278109</v>
      </c>
      <c r="CZ172" s="60">
        <f t="shared" si="150"/>
        <v>190.4880882944471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-5.1159076974727213E-13</v>
      </c>
      <c r="DP172" s="18">
        <f>DO172*VLOOKUP('Données projet'!$B$14,Paramètres!$A$1:$I$89,3,0)*VLOOKUP('Données projet'!$B$14,Paramètres!$A$1:$I$89,5,0)</f>
        <v>-5.3471467253984886E-13</v>
      </c>
      <c r="DQ172" s="14" t="e">
        <f t="shared" si="176"/>
        <v>#NUM!</v>
      </c>
      <c r="DR172" s="22" t="e">
        <f t="shared" si="177"/>
        <v>#NUM!</v>
      </c>
      <c r="DS172" s="60" t="e">
        <f t="shared" si="125"/>
        <v>#NUM!</v>
      </c>
      <c r="DT172" s="60">
        <f ca="1">AVERAGE(OFFSET($DS$3,0,0,'Données projet'!$E$14+1,1))-AVERAGE(OFFSET($H$3,0,0,'Données projet'!$E$14+1,1))</f>
        <v>490.80835580536689</v>
      </c>
      <c r="DU172" s="60">
        <f t="shared" si="152"/>
        <v>302.12261539953789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0.11369968723695974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0.11369968723695974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-1.7053025658242404E-13</v>
      </c>
      <c r="EK172" s="18">
        <f>EJ172*VLOOKUP('Données projet'!$B$15,Paramètres!$A$1:$I$89,3,0)*VLOOKUP('Données projet'!$B$15,Paramètres!$A$1:$I$89,5,0)</f>
        <v>-1.4897523215040567E-13</v>
      </c>
      <c r="EL172" s="14" t="e">
        <f t="shared" si="179"/>
        <v>#NUM!</v>
      </c>
      <c r="EM172" s="22" t="e">
        <f t="shared" si="180"/>
        <v>#NUM!</v>
      </c>
      <c r="EN172" s="60" t="e">
        <f t="shared" si="128"/>
        <v>#NUM!</v>
      </c>
      <c r="EO172" s="60">
        <f ca="1">AVERAGE(OFFSET($EN$3,0,0,'Données projet'!$E$15+1,1))-AVERAGE(OFFSET($H$3,0,0,'Données projet'!$E$15+1,1))</f>
        <v>339.58437495284466</v>
      </c>
      <c r="EP172" s="60">
        <f t="shared" si="154"/>
        <v>371.26234252426531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0.18272775004585295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0.18272775004585295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5.6843418860808015E-14</v>
      </c>
      <c r="FF172" s="18">
        <f>FE172*VLOOKUP('Données projet'!$B$16,Paramètres!$A$1:$I$89,3,0)*VLOOKUP('Données projet'!$B$16,Paramètres!$A$1:$I$89,5,0)</f>
        <v>3.813056537183002E-14</v>
      </c>
      <c r="FG172" s="14">
        <f t="shared" si="182"/>
        <v>6.4086286045526829E-13</v>
      </c>
      <c r="FH172" s="22">
        <f t="shared" si="183"/>
        <v>1.1825802166488628E-12</v>
      </c>
      <c r="FI172" s="60">
        <f t="shared" si="131"/>
        <v>293.33333333333451</v>
      </c>
      <c r="FJ172" s="60">
        <f ca="1">AVERAGE(OFFSET($FI$3,0,0,'Données projet'!$E$16+1,1))-AVERAGE(OFFSET($H$3,0,0,'Données projet'!$E$16+1,1))</f>
        <v>261.34571165681393</v>
      </c>
      <c r="FK172" s="60">
        <f t="shared" si="156"/>
        <v>207.9851454455669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8.5265128291212022E-14</v>
      </c>
      <c r="GA172" s="18">
        <f>FZ172*VLOOKUP('Données projet'!$B$17,Paramètres!$A$1:$I$89,3,0)*VLOOKUP('Données projet'!$B$17,Paramètres!$A$1:$I$89,5,0)</f>
        <v>7.7147888077888636E-14</v>
      </c>
      <c r="GB172" s="14">
        <f t="shared" si="185"/>
        <v>1.19451494619564E-12</v>
      </c>
      <c r="GC172" s="22">
        <f t="shared" si="186"/>
        <v>2.2148127696930623E-12</v>
      </c>
      <c r="GD172" s="60">
        <f t="shared" si="134"/>
        <v>293.33333333333553</v>
      </c>
      <c r="GE172" s="60">
        <f ca="1">AVERAGE(OFFSET($GD$3,0,0,'Données projet'!$E$17+1,1))-AVERAGE(OFFSET($H$3,0,0,'Données projet'!$E$17+1,1))</f>
        <v>195.57390574886637</v>
      </c>
      <c r="GF172" s="60">
        <f t="shared" si="158"/>
        <v>270.42511985134007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1.5303537017702361E-2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1.5303537017702361E-2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-1.7053025658242404E-13</v>
      </c>
      <c r="GV172" s="18">
        <f>GU172*VLOOKUP('Données projet'!$B$18,Paramètres!$A$1:$I$89,3,0)*VLOOKUP('Données projet'!$B$18,Paramètres!$A$1:$I$89,5,0)</f>
        <v>-1.3567387213697657E-13</v>
      </c>
      <c r="GW172" s="14" t="e">
        <f t="shared" si="188"/>
        <v>#NUM!</v>
      </c>
      <c r="GX172" s="22" t="e">
        <f t="shared" si="189"/>
        <v>#NUM!</v>
      </c>
      <c r="GY172" s="60" t="e">
        <f t="shared" si="137"/>
        <v>#NUM!</v>
      </c>
      <c r="GZ172" s="60">
        <f ca="1">AVERAGE(OFFSET($GY$3,0,0,'Données projet'!$E$18+1,1))-AVERAGE(OFFSET($H$3,0,0,'Données projet'!$E$18+1,1))</f>
        <v>312.53381881960331</v>
      </c>
      <c r="HA172" s="60">
        <f t="shared" si="160"/>
        <v>342.06887933351783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0.16641277236318755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0.16641277236318755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8">
        <f t="shared" si="110"/>
        <v>256.66666666666669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-2.8421709430404007E-13</v>
      </c>
      <c r="O173" s="14">
        <f>N173*VLOOKUP('Données projet'!$B$9,Paramètres!$A$1:$I$89,3,0)*VLOOKUP('Données projet'!$B$9,Paramètres!$A$1:$I$89,5,0)</f>
        <v>-1.69961822393816E-13</v>
      </c>
      <c r="P173" s="14" t="e">
        <f t="shared" si="141"/>
        <v>#NUM!</v>
      </c>
      <c r="Q173" s="22" t="e">
        <f t="shared" si="162"/>
        <v>#NUM!</v>
      </c>
      <c r="R173" s="60" t="e">
        <f t="shared" si="109"/>
        <v>#NUM!</v>
      </c>
      <c r="S173" s="60">
        <f ca="1">AVERAGE(OFFSET($R$3,0,0,'Données projet'!$E$9+1,1))-AVERAGE(OFFSET($H$3,0,0,'Données projet'!$E$9+1,1))</f>
        <v>289.2405918938332</v>
      </c>
      <c r="T173" s="60">
        <f t="shared" si="142"/>
        <v>229.06617320689008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0.34656122081104107</v>
      </c>
      <c r="AA173" s="23">
        <f>EXP(-LN(2)/25)*AA172+(1-EXP(-LN(2)/25))/(LN(2)/25)*Calculateur!V173*Calculateur!X173*VLOOKUP('Données projet'!$B$9,Paramètres!$A$1:$I$89,3,0)*0.475*44/12</f>
        <v>0.43478044574163804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0.78134166655267911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-4.5474735088646412E-13</v>
      </c>
      <c r="AJ173" s="14">
        <f>AI173*VLOOKUP('Données projet'!$B$10,Paramètres!$A$1:$I$89,3,0)*VLOOKUP('Données projet'!$B$10,Paramètres!$A$1:$I$89,5,0)</f>
        <v>-4.6111381379887462E-13</v>
      </c>
      <c r="AK173" s="14" t="e">
        <f t="shared" si="164"/>
        <v>#NUM!</v>
      </c>
      <c r="AL173" s="22" t="e">
        <f t="shared" si="165"/>
        <v>#NUM!</v>
      </c>
      <c r="AM173" s="60" t="e">
        <f t="shared" si="113"/>
        <v>#NUM!</v>
      </c>
      <c r="AN173" s="60">
        <f ca="1">AVERAGE(OFFSET($AM$3,0,0,'Données projet'!$E$10+1,1))-AVERAGE(OFFSET($H$3,0,0,'Données projet'!$E$10+1,1))</f>
        <v>474.89273620758723</v>
      </c>
      <c r="AO173" s="60">
        <f t="shared" si="144"/>
        <v>254.25036207346591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-2.2737367544323206E-13</v>
      </c>
      <c r="BE173" s="14">
        <f>BD173*VLOOKUP('Données projet'!$B$11,Paramètres!$A$1:$I$89,3,0)*VLOOKUP('Données projet'!$B$11,Paramètres!$A$1:$I$89,5,0)</f>
        <v>-1.3596945791505279E-13</v>
      </c>
      <c r="BF173" s="14" t="e">
        <f t="shared" si="167"/>
        <v>#NUM!</v>
      </c>
      <c r="BG173" s="22" t="e">
        <f t="shared" si="168"/>
        <v>#NUM!</v>
      </c>
      <c r="BH173" s="60" t="e">
        <f t="shared" si="116"/>
        <v>#NUM!</v>
      </c>
      <c r="BI173" s="60">
        <f ca="1">AVERAGE(OFFSET($BH$3,0,0,'Données projet'!$E$11+1,1))-AVERAGE(OFFSET($H$3,0,0,'Données projet'!$E$11+1,1))</f>
        <v>260.05715565502118</v>
      </c>
      <c r="BJ173" s="60">
        <f t="shared" si="146"/>
        <v>269.95556918835911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0.44082196847487026</v>
      </c>
      <c r="BR173" s="23">
        <f>EXP(-LN(2)/2)*BR172+(1-EXP(-LN(2)/2))/(LN(2)/2)*BL173*BO173*VLOOKUP('Données projet'!$B$11,Paramètres!$A$1:$I$89,3,0)*0.475*44/12</f>
        <v>1.1168598112253375E-20</v>
      </c>
      <c r="BS173" s="24">
        <f t="shared" si="169"/>
        <v>0.44082196847487026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2.2737367544323206E-13</v>
      </c>
      <c r="BZ173" s="14">
        <f>BY173*VLOOKUP('Données projet'!$B$12,Paramètres!$A$1:$I$89,3,0)*VLOOKUP('Données projet'!$B$12,Paramètres!$A$1:$I$89,5,0)</f>
        <v>1.2710188457276673E-13</v>
      </c>
      <c r="CA173" s="14">
        <f t="shared" si="170"/>
        <v>1.856866851063998E-12</v>
      </c>
      <c r="CB173" s="22">
        <f t="shared" si="171"/>
        <v>3.4554122145673649E-12</v>
      </c>
      <c r="CC173" s="60">
        <f t="shared" si="119"/>
        <v>293.33333333333678</v>
      </c>
      <c r="CD173" s="60">
        <f ca="1">AVERAGE(OFFSET($CC$3,0,0,'Données projet'!$E$12+1,1))-AVERAGE(OFFSET($H$3,0,0,'Données projet'!$E$12+1,1))</f>
        <v>323.98185264074681</v>
      </c>
      <c r="CE173" s="60">
        <f t="shared" si="148"/>
        <v>301.22207291854005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9.0198391106675241E-2</v>
      </c>
      <c r="CM173" s="23">
        <f>EXP(-LN(2)/2)*CM172+(1-EXP(-LN(2)/2))/(LN(2)/2)*CG173*CJ173*VLOOKUP('Données projet'!$B$12,Paramètres!$A$1:$I$89,3,0)*0.475*44/12</f>
        <v>1.3654244824268416E-20</v>
      </c>
      <c r="CN173" s="24">
        <f t="shared" si="172"/>
        <v>9.0198391106675241E-2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5.6843418860808015E-13</v>
      </c>
      <c r="CU173" s="18">
        <f>CT173*VLOOKUP('Données projet'!$B$13,Paramètres!$A$1:$I$89,3,0)*VLOOKUP('Données projet'!$B$13,Paramètres!$A$1:$I$89,5,0)</f>
        <v>2.6602720026858149E-13</v>
      </c>
      <c r="CV173" s="14">
        <f t="shared" si="173"/>
        <v>3.5662905043956649E-12</v>
      </c>
      <c r="CW173" s="22">
        <f t="shared" si="174"/>
        <v>6.6746200022902298E-12</v>
      </c>
      <c r="CX173" s="60">
        <f t="shared" si="122"/>
        <v>293.33333333333997</v>
      </c>
      <c r="CY173" s="60">
        <f ca="1">AVERAGE(OFFSET($CX$3,0,0,'Données projet'!$E$13+1,1))-AVERAGE(OFFSET($H$3,0,0,'Données projet'!$E$13+1,1))</f>
        <v>285.59863510278109</v>
      </c>
      <c r="CZ173" s="60">
        <f t="shared" si="150"/>
        <v>190.4880882944471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-5.1159076974727213E-13</v>
      </c>
      <c r="DP173" s="18">
        <f>DO173*VLOOKUP('Données projet'!$B$14,Paramètres!$A$1:$I$89,3,0)*VLOOKUP('Données projet'!$B$14,Paramètres!$A$1:$I$89,5,0)</f>
        <v>-5.3471467253984886E-13</v>
      </c>
      <c r="DQ173" s="14" t="e">
        <f t="shared" si="176"/>
        <v>#NUM!</v>
      </c>
      <c r="DR173" s="22" t="e">
        <f t="shared" si="177"/>
        <v>#NUM!</v>
      </c>
      <c r="DS173" s="60" t="e">
        <f t="shared" si="125"/>
        <v>#NUM!</v>
      </c>
      <c r="DT173" s="60">
        <f ca="1">AVERAGE(OFFSET($DS$3,0,0,'Données projet'!$E$14+1,1))-AVERAGE(OFFSET($H$3,0,0,'Données projet'!$E$14+1,1))</f>
        <v>490.80835580536689</v>
      </c>
      <c r="DU173" s="60">
        <f t="shared" si="152"/>
        <v>302.12261539953789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0.11147010572020444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0.11147010572020444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-1.7053025658242404E-13</v>
      </c>
      <c r="EK173" s="18">
        <f>EJ173*VLOOKUP('Données projet'!$B$15,Paramètres!$A$1:$I$89,3,0)*VLOOKUP('Données projet'!$B$15,Paramètres!$A$1:$I$89,5,0)</f>
        <v>-1.4897523215040567E-13</v>
      </c>
      <c r="EL173" s="14" t="e">
        <f t="shared" si="179"/>
        <v>#NUM!</v>
      </c>
      <c r="EM173" s="22" t="e">
        <f t="shared" si="180"/>
        <v>#NUM!</v>
      </c>
      <c r="EN173" s="60" t="e">
        <f t="shared" si="128"/>
        <v>#NUM!</v>
      </c>
      <c r="EO173" s="60">
        <f ca="1">AVERAGE(OFFSET($EN$3,0,0,'Données projet'!$E$15+1,1))-AVERAGE(OFFSET($H$3,0,0,'Données projet'!$E$15+1,1))</f>
        <v>339.58437495284466</v>
      </c>
      <c r="EP173" s="60">
        <f t="shared" si="154"/>
        <v>371.26234252426531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0.17914457032037626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0.17914457032037626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5.6843418860808015E-14</v>
      </c>
      <c r="FF173" s="18">
        <f>FE173*VLOOKUP('Données projet'!$B$16,Paramètres!$A$1:$I$89,3,0)*VLOOKUP('Données projet'!$B$16,Paramètres!$A$1:$I$89,5,0)</f>
        <v>3.813056537183002E-14</v>
      </c>
      <c r="FG173" s="14">
        <f t="shared" si="182"/>
        <v>6.4086286045526829E-13</v>
      </c>
      <c r="FH173" s="22">
        <f t="shared" si="183"/>
        <v>1.1825802166488628E-12</v>
      </c>
      <c r="FI173" s="60">
        <f t="shared" si="131"/>
        <v>293.33333333333451</v>
      </c>
      <c r="FJ173" s="60">
        <f ca="1">AVERAGE(OFFSET($FI$3,0,0,'Données projet'!$E$16+1,1))-AVERAGE(OFFSET($H$3,0,0,'Données projet'!$E$16+1,1))</f>
        <v>261.34571165681393</v>
      </c>
      <c r="FK173" s="60">
        <f t="shared" si="156"/>
        <v>207.9851454455669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8.5265128291212022E-14</v>
      </c>
      <c r="GA173" s="18">
        <f>FZ173*VLOOKUP('Données projet'!$B$17,Paramètres!$A$1:$I$89,3,0)*VLOOKUP('Données projet'!$B$17,Paramètres!$A$1:$I$89,5,0)</f>
        <v>7.7147888077888636E-14</v>
      </c>
      <c r="GB173" s="14">
        <f t="shared" si="185"/>
        <v>1.19451494619564E-12</v>
      </c>
      <c r="GC173" s="22">
        <f t="shared" si="186"/>
        <v>2.2148127696930623E-12</v>
      </c>
      <c r="GD173" s="60">
        <f t="shared" si="134"/>
        <v>293.33333333333553</v>
      </c>
      <c r="GE173" s="60">
        <f ca="1">AVERAGE(OFFSET($GD$3,0,0,'Données projet'!$E$17+1,1))-AVERAGE(OFFSET($H$3,0,0,'Données projet'!$E$17+1,1))</f>
        <v>195.57390574886637</v>
      </c>
      <c r="GF173" s="60">
        <f t="shared" si="158"/>
        <v>270.42511985134007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1.5003443991021119E-2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1.5003443991021119E-2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-1.7053025658242404E-13</v>
      </c>
      <c r="GV173" s="18">
        <f>GU173*VLOOKUP('Données projet'!$B$18,Paramètres!$A$1:$I$89,3,0)*VLOOKUP('Données projet'!$B$18,Paramètres!$A$1:$I$89,5,0)</f>
        <v>-1.3567387213697657E-13</v>
      </c>
      <c r="GW173" s="14" t="e">
        <f t="shared" si="188"/>
        <v>#NUM!</v>
      </c>
      <c r="GX173" s="22" t="e">
        <f t="shared" si="189"/>
        <v>#NUM!</v>
      </c>
      <c r="GY173" s="60" t="e">
        <f t="shared" si="137"/>
        <v>#NUM!</v>
      </c>
      <c r="GZ173" s="60">
        <f ca="1">AVERAGE(OFFSET($GY$3,0,0,'Données projet'!$E$18+1,1))-AVERAGE(OFFSET($H$3,0,0,'Données projet'!$E$18+1,1))</f>
        <v>312.53381881960331</v>
      </c>
      <c r="HA173" s="60">
        <f t="shared" si="160"/>
        <v>342.06887933351783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0.16314951939891412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0.16314951939891412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8">
        <f t="shared" si="110"/>
        <v>256.66666666666669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-2.8421709430404007E-13</v>
      </c>
      <c r="O174" s="14">
        <f>N174*VLOOKUP('Données projet'!$B$9,Paramètres!$A$1:$I$89,3,0)*VLOOKUP('Données projet'!$B$9,Paramètres!$A$1:$I$89,5,0)</f>
        <v>-1.69961822393816E-13</v>
      </c>
      <c r="P174" s="14" t="e">
        <f t="shared" si="141"/>
        <v>#NUM!</v>
      </c>
      <c r="Q174" s="22" t="e">
        <f t="shared" si="162"/>
        <v>#NUM!</v>
      </c>
      <c r="R174" s="60" t="e">
        <f t="shared" si="109"/>
        <v>#NUM!</v>
      </c>
      <c r="S174" s="60">
        <f ca="1">AVERAGE(OFFSET($R$3,0,0,'Données projet'!$E$9+1,1))-AVERAGE(OFFSET($H$3,0,0,'Données projet'!$E$9+1,1))</f>
        <v>289.2405918938332</v>
      </c>
      <c r="T174" s="60">
        <f t="shared" si="142"/>
        <v>229.06617320689008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0.33976536665240908</v>
      </c>
      <c r="AA174" s="23">
        <f>EXP(-LN(2)/25)*AA173+(1-EXP(-LN(2)/25))/(LN(2)/25)*Calculateur!V174*Calculateur!X174*VLOOKUP('Données projet'!$B$9,Paramètres!$A$1:$I$89,3,0)*0.475*44/12</f>
        <v>0.42289135158872304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0.76265671824113213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-4.5474735088646412E-13</v>
      </c>
      <c r="AJ174" s="14">
        <f>AI174*VLOOKUP('Données projet'!$B$10,Paramètres!$A$1:$I$89,3,0)*VLOOKUP('Données projet'!$B$10,Paramètres!$A$1:$I$89,5,0)</f>
        <v>-4.6111381379887462E-13</v>
      </c>
      <c r="AK174" s="14" t="e">
        <f t="shared" si="164"/>
        <v>#NUM!</v>
      </c>
      <c r="AL174" s="22" t="e">
        <f t="shared" si="165"/>
        <v>#NUM!</v>
      </c>
      <c r="AM174" s="60" t="e">
        <f t="shared" si="113"/>
        <v>#NUM!</v>
      </c>
      <c r="AN174" s="60">
        <f ca="1">AVERAGE(OFFSET($AM$3,0,0,'Données projet'!$E$10+1,1))-AVERAGE(OFFSET($H$3,0,0,'Données projet'!$E$10+1,1))</f>
        <v>474.89273620758723</v>
      </c>
      <c r="AO174" s="60">
        <f t="shared" si="144"/>
        <v>254.25036207346591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-2.2737367544323206E-13</v>
      </c>
      <c r="BE174" s="14">
        <f>BD174*VLOOKUP('Données projet'!$B$11,Paramètres!$A$1:$I$89,3,0)*VLOOKUP('Données projet'!$B$11,Paramètres!$A$1:$I$89,5,0)</f>
        <v>-1.3596945791505279E-13</v>
      </c>
      <c r="BF174" s="14" t="e">
        <f t="shared" si="167"/>
        <v>#NUM!</v>
      </c>
      <c r="BG174" s="22" t="e">
        <f t="shared" si="168"/>
        <v>#NUM!</v>
      </c>
      <c r="BH174" s="60" t="e">
        <f t="shared" si="116"/>
        <v>#NUM!</v>
      </c>
      <c r="BI174" s="60">
        <f ca="1">AVERAGE(OFFSET($BH$3,0,0,'Données projet'!$E$11+1,1))-AVERAGE(OFFSET($H$3,0,0,'Données projet'!$E$11+1,1))</f>
        <v>260.05715565502118</v>
      </c>
      <c r="BJ174" s="60">
        <f t="shared" si="146"/>
        <v>269.95556918835911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0.42876766856510512</v>
      </c>
      <c r="BR174" s="23">
        <f>EXP(-LN(2)/2)*BR173+(1-EXP(-LN(2)/2))/(LN(2)/2)*BL174*BO174*VLOOKUP('Données projet'!$B$11,Paramètres!$A$1:$I$89,3,0)*0.475*44/12</f>
        <v>7.8973914615216347E-21</v>
      </c>
      <c r="BS174" s="24">
        <f t="shared" si="169"/>
        <v>0.42876766856510512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2.2737367544323206E-13</v>
      </c>
      <c r="BZ174" s="14">
        <f>BY174*VLOOKUP('Données projet'!$B$12,Paramètres!$A$1:$I$89,3,0)*VLOOKUP('Données projet'!$B$12,Paramètres!$A$1:$I$89,5,0)</f>
        <v>1.2710188457276673E-13</v>
      </c>
      <c r="CA174" s="14">
        <f t="shared" si="170"/>
        <v>1.856866851063998E-12</v>
      </c>
      <c r="CB174" s="22">
        <f t="shared" si="171"/>
        <v>3.4554122145673649E-12</v>
      </c>
      <c r="CC174" s="60">
        <f t="shared" si="119"/>
        <v>293.33333333333678</v>
      </c>
      <c r="CD174" s="60">
        <f ca="1">AVERAGE(OFFSET($CC$3,0,0,'Données projet'!$E$12+1,1))-AVERAGE(OFFSET($H$3,0,0,'Données projet'!$E$12+1,1))</f>
        <v>323.98185264074681</v>
      </c>
      <c r="CE174" s="60">
        <f t="shared" si="148"/>
        <v>301.22207291854005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8.7731911358535974E-2</v>
      </c>
      <c r="CM174" s="23">
        <f>EXP(-LN(2)/2)*CM173+(1-EXP(-LN(2)/2))/(LN(2)/2)*CG174*CJ174*VLOOKUP('Données projet'!$B$12,Paramètres!$A$1:$I$89,3,0)*0.475*44/12</f>
        <v>9.6550091072215163E-21</v>
      </c>
      <c r="CN174" s="24">
        <f t="shared" si="172"/>
        <v>8.7731911358535974E-2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5.6843418860808015E-13</v>
      </c>
      <c r="CU174" s="18">
        <f>CT174*VLOOKUP('Données projet'!$B$13,Paramètres!$A$1:$I$89,3,0)*VLOOKUP('Données projet'!$B$13,Paramètres!$A$1:$I$89,5,0)</f>
        <v>2.6602720026858149E-13</v>
      </c>
      <c r="CV174" s="14">
        <f t="shared" si="173"/>
        <v>3.5662905043956649E-12</v>
      </c>
      <c r="CW174" s="22">
        <f t="shared" si="174"/>
        <v>6.6746200022902298E-12</v>
      </c>
      <c r="CX174" s="60">
        <f t="shared" si="122"/>
        <v>293.33333333333997</v>
      </c>
      <c r="CY174" s="60">
        <f ca="1">AVERAGE(OFFSET($CX$3,0,0,'Données projet'!$E$13+1,1))-AVERAGE(OFFSET($H$3,0,0,'Données projet'!$E$13+1,1))</f>
        <v>285.59863510278109</v>
      </c>
      <c r="CZ174" s="60">
        <f t="shared" si="150"/>
        <v>190.4880882944471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-5.1159076974727213E-13</v>
      </c>
      <c r="DP174" s="18">
        <f>DO174*VLOOKUP('Données projet'!$B$14,Paramètres!$A$1:$I$89,3,0)*VLOOKUP('Données projet'!$B$14,Paramètres!$A$1:$I$89,5,0)</f>
        <v>-5.3471467253984886E-13</v>
      </c>
      <c r="DQ174" s="14" t="e">
        <f t="shared" si="176"/>
        <v>#NUM!</v>
      </c>
      <c r="DR174" s="22" t="e">
        <f t="shared" si="177"/>
        <v>#NUM!</v>
      </c>
      <c r="DS174" s="60" t="e">
        <f t="shared" si="125"/>
        <v>#NUM!</v>
      </c>
      <c r="DT174" s="60">
        <f ca="1">AVERAGE(OFFSET($DS$3,0,0,'Données projet'!$E$14+1,1))-AVERAGE(OFFSET($H$3,0,0,'Données projet'!$E$14+1,1))</f>
        <v>490.80835580536689</v>
      </c>
      <c r="DU174" s="60">
        <f t="shared" si="152"/>
        <v>302.12261539953789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0.10928424493708226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0.10928424493708226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-1.7053025658242404E-13</v>
      </c>
      <c r="EK174" s="18">
        <f>EJ174*VLOOKUP('Données projet'!$B$15,Paramètres!$A$1:$I$89,3,0)*VLOOKUP('Données projet'!$B$15,Paramètres!$A$1:$I$89,5,0)</f>
        <v>-1.4897523215040567E-13</v>
      </c>
      <c r="EL174" s="14" t="e">
        <f t="shared" si="179"/>
        <v>#NUM!</v>
      </c>
      <c r="EM174" s="22" t="e">
        <f t="shared" si="180"/>
        <v>#NUM!</v>
      </c>
      <c r="EN174" s="60" t="e">
        <f t="shared" si="128"/>
        <v>#NUM!</v>
      </c>
      <c r="EO174" s="60">
        <f ca="1">AVERAGE(OFFSET($EN$3,0,0,'Données projet'!$E$15+1,1))-AVERAGE(OFFSET($H$3,0,0,'Données projet'!$E$15+1,1))</f>
        <v>339.58437495284466</v>
      </c>
      <c r="EP174" s="60">
        <f t="shared" si="154"/>
        <v>371.26234252426531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0.17563165456379232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0.17563165456379232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5.6843418860808015E-14</v>
      </c>
      <c r="FF174" s="18">
        <f>FE174*VLOOKUP('Données projet'!$B$16,Paramètres!$A$1:$I$89,3,0)*VLOOKUP('Données projet'!$B$16,Paramètres!$A$1:$I$89,5,0)</f>
        <v>3.813056537183002E-14</v>
      </c>
      <c r="FG174" s="14">
        <f t="shared" si="182"/>
        <v>6.4086286045526829E-13</v>
      </c>
      <c r="FH174" s="22">
        <f t="shared" si="183"/>
        <v>1.1825802166488628E-12</v>
      </c>
      <c r="FI174" s="60">
        <f t="shared" si="131"/>
        <v>293.33333333333451</v>
      </c>
      <c r="FJ174" s="60">
        <f ca="1">AVERAGE(OFFSET($FI$3,0,0,'Données projet'!$E$16+1,1))-AVERAGE(OFFSET($H$3,0,0,'Données projet'!$E$16+1,1))</f>
        <v>261.34571165681393</v>
      </c>
      <c r="FK174" s="60">
        <f t="shared" si="156"/>
        <v>207.9851454455669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8.5265128291212022E-14</v>
      </c>
      <c r="GA174" s="18">
        <f>FZ174*VLOOKUP('Données projet'!$B$17,Paramètres!$A$1:$I$89,3,0)*VLOOKUP('Données projet'!$B$17,Paramètres!$A$1:$I$89,5,0)</f>
        <v>7.7147888077888636E-14</v>
      </c>
      <c r="GB174" s="14">
        <f t="shared" si="185"/>
        <v>1.19451494619564E-12</v>
      </c>
      <c r="GC174" s="22">
        <f t="shared" si="186"/>
        <v>2.2148127696930623E-12</v>
      </c>
      <c r="GD174" s="60">
        <f t="shared" si="134"/>
        <v>293.33333333333553</v>
      </c>
      <c r="GE174" s="60">
        <f ca="1">AVERAGE(OFFSET($GD$3,0,0,'Données projet'!$E$17+1,1))-AVERAGE(OFFSET($H$3,0,0,'Données projet'!$E$17+1,1))</f>
        <v>195.57390574886637</v>
      </c>
      <c r="GF174" s="60">
        <f t="shared" si="158"/>
        <v>270.42511985134007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1.4709235605554424E-2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1.4709235605554424E-2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-1.7053025658242404E-13</v>
      </c>
      <c r="GV174" s="18">
        <f>GU174*VLOOKUP('Données projet'!$B$18,Paramètres!$A$1:$I$89,3,0)*VLOOKUP('Données projet'!$B$18,Paramètres!$A$1:$I$89,5,0)</f>
        <v>-1.3567387213697657E-13</v>
      </c>
      <c r="GW174" s="14" t="e">
        <f t="shared" si="188"/>
        <v>#NUM!</v>
      </c>
      <c r="GX174" s="22" t="e">
        <f t="shared" si="189"/>
        <v>#NUM!</v>
      </c>
      <c r="GY174" s="60" t="e">
        <f t="shared" si="137"/>
        <v>#NUM!</v>
      </c>
      <c r="GZ174" s="60">
        <f ca="1">AVERAGE(OFFSET($GY$3,0,0,'Données projet'!$E$18+1,1))-AVERAGE(OFFSET($H$3,0,0,'Données projet'!$E$18+1,1))</f>
        <v>312.53381881960331</v>
      </c>
      <c r="HA174" s="60">
        <f t="shared" si="160"/>
        <v>342.06887933351783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0.15995025683488232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0.15995025683488232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8">
        <f t="shared" si="110"/>
        <v>256.66666666666669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-2.8421709430404007E-13</v>
      </c>
      <c r="O175" s="14">
        <f>N175*VLOOKUP('Données projet'!$B$9,Paramètres!$A$1:$I$89,3,0)*VLOOKUP('Données projet'!$B$9,Paramètres!$A$1:$I$89,5,0)</f>
        <v>-1.69961822393816E-13</v>
      </c>
      <c r="P175" s="14" t="e">
        <f t="shared" si="141"/>
        <v>#NUM!</v>
      </c>
      <c r="Q175" s="22" t="e">
        <f t="shared" si="162"/>
        <v>#NUM!</v>
      </c>
      <c r="R175" s="60" t="e">
        <f t="shared" si="109"/>
        <v>#NUM!</v>
      </c>
      <c r="S175" s="60">
        <f ca="1">AVERAGE(OFFSET($R$3,0,0,'Données projet'!$E$9+1,1))-AVERAGE(OFFSET($H$3,0,0,'Données projet'!$E$9+1,1))</f>
        <v>289.2405918938332</v>
      </c>
      <c r="T175" s="60">
        <f t="shared" si="142"/>
        <v>229.06617320689008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0.33310277504876612</v>
      </c>
      <c r="AA175" s="23">
        <f>EXP(-LN(2)/25)*AA174+(1-EXP(-LN(2)/25))/(LN(2)/25)*Calculateur!V175*Calculateur!X175*VLOOKUP('Données projet'!$B$9,Paramètres!$A$1:$I$89,3,0)*0.475*44/12</f>
        <v>0.41132736534063974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0.7444301403894058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-4.5474735088646412E-13</v>
      </c>
      <c r="AJ175" s="14">
        <f>AI175*VLOOKUP('Données projet'!$B$10,Paramètres!$A$1:$I$89,3,0)*VLOOKUP('Données projet'!$B$10,Paramètres!$A$1:$I$89,5,0)</f>
        <v>-4.6111381379887462E-13</v>
      </c>
      <c r="AK175" s="14" t="e">
        <f t="shared" si="164"/>
        <v>#NUM!</v>
      </c>
      <c r="AL175" s="22" t="e">
        <f t="shared" si="165"/>
        <v>#NUM!</v>
      </c>
      <c r="AM175" s="60" t="e">
        <f t="shared" si="113"/>
        <v>#NUM!</v>
      </c>
      <c r="AN175" s="60">
        <f ca="1">AVERAGE(OFFSET($AM$3,0,0,'Données projet'!$E$10+1,1))-AVERAGE(OFFSET($H$3,0,0,'Données projet'!$E$10+1,1))</f>
        <v>474.89273620758723</v>
      </c>
      <c r="AO175" s="60">
        <f t="shared" si="144"/>
        <v>254.25036207346591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-2.2737367544323206E-13</v>
      </c>
      <c r="BE175" s="14">
        <f>BD175*VLOOKUP('Données projet'!$B$11,Paramètres!$A$1:$I$89,3,0)*VLOOKUP('Données projet'!$B$11,Paramètres!$A$1:$I$89,5,0)</f>
        <v>-1.3596945791505279E-13</v>
      </c>
      <c r="BF175" s="14" t="e">
        <f t="shared" si="167"/>
        <v>#NUM!</v>
      </c>
      <c r="BG175" s="22" t="e">
        <f t="shared" si="168"/>
        <v>#NUM!</v>
      </c>
      <c r="BH175" s="60" t="e">
        <f t="shared" si="116"/>
        <v>#NUM!</v>
      </c>
      <c r="BI175" s="60">
        <f ca="1">AVERAGE(OFFSET($BH$3,0,0,'Données projet'!$E$11+1,1))-AVERAGE(OFFSET($H$3,0,0,'Données projet'!$E$11+1,1))</f>
        <v>260.05715565502118</v>
      </c>
      <c r="BJ175" s="60">
        <f t="shared" si="146"/>
        <v>269.95556918835911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0.41704299412028062</v>
      </c>
      <c r="BR175" s="23">
        <f>EXP(-LN(2)/2)*BR174+(1-EXP(-LN(2)/2))/(LN(2)/2)*BL175*BO175*VLOOKUP('Données projet'!$B$11,Paramètres!$A$1:$I$89,3,0)*0.475*44/12</f>
        <v>5.5842990561266873E-21</v>
      </c>
      <c r="BS175" s="24">
        <f t="shared" si="169"/>
        <v>0.41704299412028062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2.2737367544323206E-13</v>
      </c>
      <c r="BZ175" s="14">
        <f>BY175*VLOOKUP('Données projet'!$B$12,Paramètres!$A$1:$I$89,3,0)*VLOOKUP('Données projet'!$B$12,Paramètres!$A$1:$I$89,5,0)</f>
        <v>1.2710188457276673E-13</v>
      </c>
      <c r="CA175" s="14">
        <f t="shared" si="170"/>
        <v>1.856866851063998E-12</v>
      </c>
      <c r="CB175" s="22">
        <f t="shared" si="171"/>
        <v>3.4554122145673649E-12</v>
      </c>
      <c r="CC175" s="60">
        <f t="shared" si="119"/>
        <v>293.33333333333678</v>
      </c>
      <c r="CD175" s="60">
        <f ca="1">AVERAGE(OFFSET($CC$3,0,0,'Données projet'!$E$12+1,1))-AVERAGE(OFFSET($H$3,0,0,'Données projet'!$E$12+1,1))</f>
        <v>323.98185264074681</v>
      </c>
      <c r="CE175" s="60">
        <f t="shared" si="148"/>
        <v>301.22207291854005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8.5332877628816098E-2</v>
      </c>
      <c r="CM175" s="23">
        <f>EXP(-LN(2)/2)*CM174+(1-EXP(-LN(2)/2))/(LN(2)/2)*CG175*CJ175*VLOOKUP('Données projet'!$B$12,Paramètres!$A$1:$I$89,3,0)*0.475*44/12</f>
        <v>6.8271224121342082E-21</v>
      </c>
      <c r="CN175" s="24">
        <f t="shared" si="172"/>
        <v>8.5332877628816098E-2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5.6843418860808015E-13</v>
      </c>
      <c r="CU175" s="18">
        <f>CT175*VLOOKUP('Données projet'!$B$13,Paramètres!$A$1:$I$89,3,0)*VLOOKUP('Données projet'!$B$13,Paramètres!$A$1:$I$89,5,0)</f>
        <v>2.6602720026858149E-13</v>
      </c>
      <c r="CV175" s="14">
        <f t="shared" si="173"/>
        <v>3.5662905043956649E-12</v>
      </c>
      <c r="CW175" s="22">
        <f t="shared" si="174"/>
        <v>6.6746200022902298E-12</v>
      </c>
      <c r="CX175" s="60">
        <f t="shared" si="122"/>
        <v>293.33333333333997</v>
      </c>
      <c r="CY175" s="60">
        <f ca="1">AVERAGE(OFFSET($CX$3,0,0,'Données projet'!$E$13+1,1))-AVERAGE(OFFSET($H$3,0,0,'Données projet'!$E$13+1,1))</f>
        <v>285.59863510278109</v>
      </c>
      <c r="CZ175" s="60">
        <f t="shared" si="150"/>
        <v>190.4880882944471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-5.1159076974727213E-13</v>
      </c>
      <c r="DP175" s="18">
        <f>DO175*VLOOKUP('Données projet'!$B$14,Paramètres!$A$1:$I$89,3,0)*VLOOKUP('Données projet'!$B$14,Paramètres!$A$1:$I$89,5,0)</f>
        <v>-5.3471467253984886E-13</v>
      </c>
      <c r="DQ175" s="14" t="e">
        <f t="shared" si="176"/>
        <v>#NUM!</v>
      </c>
      <c r="DR175" s="22" t="e">
        <f t="shared" si="177"/>
        <v>#NUM!</v>
      </c>
      <c r="DS175" s="60" t="e">
        <f t="shared" si="125"/>
        <v>#NUM!</v>
      </c>
      <c r="DT175" s="60">
        <f ca="1">AVERAGE(OFFSET($DS$3,0,0,'Données projet'!$E$14+1,1))-AVERAGE(OFFSET($H$3,0,0,'Données projet'!$E$14+1,1))</f>
        <v>490.80835580536689</v>
      </c>
      <c r="DU175" s="60">
        <f t="shared" si="152"/>
        <v>302.12261539953789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0.10714124755067368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0.10714124755067368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-1.7053025658242404E-13</v>
      </c>
      <c r="EK175" s="18">
        <f>EJ175*VLOOKUP('Données projet'!$B$15,Paramètres!$A$1:$I$89,3,0)*VLOOKUP('Données projet'!$B$15,Paramètres!$A$1:$I$89,5,0)</f>
        <v>-1.4897523215040567E-13</v>
      </c>
      <c r="EL175" s="14" t="e">
        <f t="shared" si="179"/>
        <v>#NUM!</v>
      </c>
      <c r="EM175" s="22" t="e">
        <f t="shared" si="180"/>
        <v>#NUM!</v>
      </c>
      <c r="EN175" s="60" t="e">
        <f t="shared" si="128"/>
        <v>#NUM!</v>
      </c>
      <c r="EO175" s="60">
        <f ca="1">AVERAGE(OFFSET($EN$3,0,0,'Données projet'!$E$15+1,1))-AVERAGE(OFFSET($H$3,0,0,'Données projet'!$E$15+1,1))</f>
        <v>339.58437495284466</v>
      </c>
      <c r="EP175" s="60">
        <f t="shared" si="154"/>
        <v>371.26234252426531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0.17218762494252796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0.17218762494252796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5.6843418860808015E-14</v>
      </c>
      <c r="FF175" s="18">
        <f>FE175*VLOOKUP('Données projet'!$B$16,Paramètres!$A$1:$I$89,3,0)*VLOOKUP('Données projet'!$B$16,Paramètres!$A$1:$I$89,5,0)</f>
        <v>3.813056537183002E-14</v>
      </c>
      <c r="FG175" s="14">
        <f t="shared" si="182"/>
        <v>6.4086286045526829E-13</v>
      </c>
      <c r="FH175" s="22">
        <f t="shared" si="183"/>
        <v>1.1825802166488628E-12</v>
      </c>
      <c r="FI175" s="60">
        <f t="shared" si="131"/>
        <v>293.33333333333451</v>
      </c>
      <c r="FJ175" s="60">
        <f ca="1">AVERAGE(OFFSET($FI$3,0,0,'Données projet'!$E$16+1,1))-AVERAGE(OFFSET($H$3,0,0,'Données projet'!$E$16+1,1))</f>
        <v>261.34571165681393</v>
      </c>
      <c r="FK175" s="60">
        <f t="shared" si="156"/>
        <v>207.9851454455669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8.5265128291212022E-14</v>
      </c>
      <c r="GA175" s="18">
        <f>FZ175*VLOOKUP('Données projet'!$B$17,Paramètres!$A$1:$I$89,3,0)*VLOOKUP('Données projet'!$B$17,Paramètres!$A$1:$I$89,5,0)</f>
        <v>7.7147888077888636E-14</v>
      </c>
      <c r="GB175" s="14">
        <f t="shared" si="185"/>
        <v>1.19451494619564E-12</v>
      </c>
      <c r="GC175" s="22">
        <f t="shared" si="186"/>
        <v>2.2148127696930623E-12</v>
      </c>
      <c r="GD175" s="60">
        <f t="shared" si="134"/>
        <v>293.33333333333553</v>
      </c>
      <c r="GE175" s="60">
        <f ca="1">AVERAGE(OFFSET($GD$3,0,0,'Données projet'!$E$17+1,1))-AVERAGE(OFFSET($H$3,0,0,'Données projet'!$E$17+1,1))</f>
        <v>195.57390574886637</v>
      </c>
      <c r="GF175" s="60">
        <f t="shared" si="158"/>
        <v>270.42511985134007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1.4420796467077335E-2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1.4420796467077335E-2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-1.7053025658242404E-13</v>
      </c>
      <c r="GV175" s="18">
        <f>GU175*VLOOKUP('Données projet'!$B$18,Paramètres!$A$1:$I$89,3,0)*VLOOKUP('Données projet'!$B$18,Paramètres!$A$1:$I$89,5,0)</f>
        <v>-1.3567387213697657E-13</v>
      </c>
      <c r="GW175" s="14" t="e">
        <f t="shared" si="188"/>
        <v>#NUM!</v>
      </c>
      <c r="GX175" s="22" t="e">
        <f t="shared" si="189"/>
        <v>#NUM!</v>
      </c>
      <c r="GY175" s="60" t="e">
        <f t="shared" si="137"/>
        <v>#NUM!</v>
      </c>
      <c r="GZ175" s="60">
        <f ca="1">AVERAGE(OFFSET($GY$3,0,0,'Données projet'!$E$18+1,1))-AVERAGE(OFFSET($H$3,0,0,'Données projet'!$E$18+1,1))</f>
        <v>312.53381881960331</v>
      </c>
      <c r="HA175" s="60">
        <f t="shared" si="160"/>
        <v>342.06887933351783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0.15681372985837369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0.15681372985837369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8">
        <f t="shared" si="110"/>
        <v>256.66666666666669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-2.8421709430404007E-13</v>
      </c>
      <c r="O176" s="14">
        <f>N176*VLOOKUP('Données projet'!$B$9,Paramètres!$A$1:$I$89,3,0)*VLOOKUP('Données projet'!$B$9,Paramètres!$A$1:$I$89,5,0)</f>
        <v>-1.69961822393816E-13</v>
      </c>
      <c r="P176" s="14" t="e">
        <f t="shared" si="141"/>
        <v>#NUM!</v>
      </c>
      <c r="Q176" s="22" t="e">
        <f t="shared" si="162"/>
        <v>#NUM!</v>
      </c>
      <c r="R176" s="60" t="e">
        <f t="shared" si="109"/>
        <v>#NUM!</v>
      </c>
      <c r="S176" s="60">
        <f ca="1">AVERAGE(OFFSET($R$3,0,0,'Données projet'!$E$9+1,1))-AVERAGE(OFFSET($H$3,0,0,'Données projet'!$E$9+1,1))</f>
        <v>289.2405918938332</v>
      </c>
      <c r="T176" s="60">
        <f t="shared" si="142"/>
        <v>229.06617320689008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0.32657083280269095</v>
      </c>
      <c r="AA176" s="23">
        <f>EXP(-LN(2)/25)*AA175+(1-EXP(-LN(2)/25))/(LN(2)/25)*Calculateur!V176*Calculateur!X176*VLOOKUP('Données projet'!$B$9,Paramètres!$A$1:$I$89,3,0)*0.475*44/12</f>
        <v>0.40007959690463391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0.72665042970732485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-4.5474735088646412E-13</v>
      </c>
      <c r="AJ176" s="14">
        <f>AI176*VLOOKUP('Données projet'!$B$10,Paramètres!$A$1:$I$89,3,0)*VLOOKUP('Données projet'!$B$10,Paramètres!$A$1:$I$89,5,0)</f>
        <v>-4.6111381379887462E-13</v>
      </c>
      <c r="AK176" s="14" t="e">
        <f t="shared" si="164"/>
        <v>#NUM!</v>
      </c>
      <c r="AL176" s="22" t="e">
        <f t="shared" si="165"/>
        <v>#NUM!</v>
      </c>
      <c r="AM176" s="60" t="e">
        <f t="shared" si="113"/>
        <v>#NUM!</v>
      </c>
      <c r="AN176" s="60">
        <f ca="1">AVERAGE(OFFSET($AM$3,0,0,'Données projet'!$E$10+1,1))-AVERAGE(OFFSET($H$3,0,0,'Données projet'!$E$10+1,1))</f>
        <v>474.89273620758723</v>
      </c>
      <c r="AO176" s="60">
        <f t="shared" si="144"/>
        <v>254.25036207346591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-2.2737367544323206E-13</v>
      </c>
      <c r="BE176" s="14">
        <f>BD176*VLOOKUP('Données projet'!$B$11,Paramètres!$A$1:$I$89,3,0)*VLOOKUP('Données projet'!$B$11,Paramètres!$A$1:$I$89,5,0)</f>
        <v>-1.3596945791505279E-13</v>
      </c>
      <c r="BF176" s="14" t="e">
        <f t="shared" si="167"/>
        <v>#NUM!</v>
      </c>
      <c r="BG176" s="22" t="e">
        <f t="shared" si="168"/>
        <v>#NUM!</v>
      </c>
      <c r="BH176" s="60" t="e">
        <f t="shared" si="116"/>
        <v>#NUM!</v>
      </c>
      <c r="BI176" s="60">
        <f ca="1">AVERAGE(OFFSET($BH$3,0,0,'Données projet'!$E$11+1,1))-AVERAGE(OFFSET($H$3,0,0,'Données projet'!$E$11+1,1))</f>
        <v>260.05715565502118</v>
      </c>
      <c r="BJ176" s="60">
        <f t="shared" si="146"/>
        <v>269.95556918835911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0.40563893151472363</v>
      </c>
      <c r="BR176" s="23">
        <f>EXP(-LN(2)/2)*BR175+(1-EXP(-LN(2)/2))/(LN(2)/2)*BL176*BO176*VLOOKUP('Données projet'!$B$11,Paramètres!$A$1:$I$89,3,0)*0.475*44/12</f>
        <v>3.9486957307608173E-21</v>
      </c>
      <c r="BS176" s="24">
        <f t="shared" si="169"/>
        <v>0.40563893151472363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2.2737367544323206E-13</v>
      </c>
      <c r="BZ176" s="14">
        <f>BY176*VLOOKUP('Données projet'!$B$12,Paramètres!$A$1:$I$89,3,0)*VLOOKUP('Données projet'!$B$12,Paramètres!$A$1:$I$89,5,0)</f>
        <v>1.2710188457276673E-13</v>
      </c>
      <c r="CA176" s="14">
        <f t="shared" si="170"/>
        <v>1.856866851063998E-12</v>
      </c>
      <c r="CB176" s="22">
        <f t="shared" si="171"/>
        <v>3.4554122145673649E-12</v>
      </c>
      <c r="CC176" s="60">
        <f t="shared" si="119"/>
        <v>293.33333333333678</v>
      </c>
      <c r="CD176" s="60">
        <f ca="1">AVERAGE(OFFSET($CC$3,0,0,'Données projet'!$E$12+1,1))-AVERAGE(OFFSET($H$3,0,0,'Données projet'!$E$12+1,1))</f>
        <v>323.98185264074681</v>
      </c>
      <c r="CE176" s="60">
        <f t="shared" si="148"/>
        <v>301.22207291854005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8.2999445602595118E-2</v>
      </c>
      <c r="CM176" s="23">
        <f>EXP(-LN(2)/2)*CM175+(1-EXP(-LN(2)/2))/(LN(2)/2)*CG176*CJ176*VLOOKUP('Données projet'!$B$12,Paramètres!$A$1:$I$89,3,0)*0.475*44/12</f>
        <v>4.8275045536107581E-21</v>
      </c>
      <c r="CN176" s="24">
        <f t="shared" si="172"/>
        <v>8.2999445602595118E-2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5.6843418860808015E-13</v>
      </c>
      <c r="CU176" s="18">
        <f>CT176*VLOOKUP('Données projet'!$B$13,Paramètres!$A$1:$I$89,3,0)*VLOOKUP('Données projet'!$B$13,Paramètres!$A$1:$I$89,5,0)</f>
        <v>2.6602720026858149E-13</v>
      </c>
      <c r="CV176" s="14">
        <f t="shared" si="173"/>
        <v>3.5662905043956649E-12</v>
      </c>
      <c r="CW176" s="22">
        <f t="shared" si="174"/>
        <v>6.6746200022902298E-12</v>
      </c>
      <c r="CX176" s="60">
        <f t="shared" si="122"/>
        <v>293.33333333333997</v>
      </c>
      <c r="CY176" s="60">
        <f ca="1">AVERAGE(OFFSET($CX$3,0,0,'Données projet'!$E$13+1,1))-AVERAGE(OFFSET($H$3,0,0,'Données projet'!$E$13+1,1))</f>
        <v>285.59863510278109</v>
      </c>
      <c r="CZ176" s="60">
        <f t="shared" si="150"/>
        <v>190.4880882944471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-5.1159076974727213E-13</v>
      </c>
      <c r="DP176" s="18">
        <f>DO176*VLOOKUP('Données projet'!$B$14,Paramètres!$A$1:$I$89,3,0)*VLOOKUP('Données projet'!$B$14,Paramètres!$A$1:$I$89,5,0)</f>
        <v>-5.3471467253984886E-13</v>
      </c>
      <c r="DQ176" s="14" t="e">
        <f t="shared" si="176"/>
        <v>#NUM!</v>
      </c>
      <c r="DR176" s="22" t="e">
        <f t="shared" si="177"/>
        <v>#NUM!</v>
      </c>
      <c r="DS176" s="60" t="e">
        <f t="shared" si="125"/>
        <v>#NUM!</v>
      </c>
      <c r="DT176" s="60">
        <f ca="1">AVERAGE(OFFSET($DS$3,0,0,'Données projet'!$E$14+1,1))-AVERAGE(OFFSET($H$3,0,0,'Données projet'!$E$14+1,1))</f>
        <v>490.80835580536689</v>
      </c>
      <c r="DU176" s="60">
        <f t="shared" si="152"/>
        <v>302.12261539953789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0.10504027303591323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0.10504027303591323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-1.7053025658242404E-13</v>
      </c>
      <c r="EK176" s="18">
        <f>EJ176*VLOOKUP('Données projet'!$B$15,Paramètres!$A$1:$I$89,3,0)*VLOOKUP('Données projet'!$B$15,Paramètres!$A$1:$I$89,5,0)</f>
        <v>-1.4897523215040567E-13</v>
      </c>
      <c r="EL176" s="14" t="e">
        <f t="shared" si="179"/>
        <v>#NUM!</v>
      </c>
      <c r="EM176" s="22" t="e">
        <f t="shared" si="180"/>
        <v>#NUM!</v>
      </c>
      <c r="EN176" s="60" t="e">
        <f t="shared" si="128"/>
        <v>#NUM!</v>
      </c>
      <c r="EO176" s="60">
        <f ca="1">AVERAGE(OFFSET($EN$3,0,0,'Données projet'!$E$15+1,1))-AVERAGE(OFFSET($H$3,0,0,'Données projet'!$E$15+1,1))</f>
        <v>339.58437495284466</v>
      </c>
      <c r="EP176" s="60">
        <f t="shared" si="154"/>
        <v>371.26234252426531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0.16881113064148592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0.16881113064148592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5.6843418860808015E-14</v>
      </c>
      <c r="FF176" s="18">
        <f>FE176*VLOOKUP('Données projet'!$B$16,Paramètres!$A$1:$I$89,3,0)*VLOOKUP('Données projet'!$B$16,Paramètres!$A$1:$I$89,5,0)</f>
        <v>3.813056537183002E-14</v>
      </c>
      <c r="FG176" s="14">
        <f t="shared" si="182"/>
        <v>6.4086286045526829E-13</v>
      </c>
      <c r="FH176" s="22">
        <f t="shared" si="183"/>
        <v>1.1825802166488628E-12</v>
      </c>
      <c r="FI176" s="60">
        <f t="shared" si="131"/>
        <v>293.33333333333451</v>
      </c>
      <c r="FJ176" s="60">
        <f ca="1">AVERAGE(OFFSET($FI$3,0,0,'Données projet'!$E$16+1,1))-AVERAGE(OFFSET($H$3,0,0,'Données projet'!$E$16+1,1))</f>
        <v>261.34571165681393</v>
      </c>
      <c r="FK176" s="60">
        <f t="shared" si="156"/>
        <v>207.9851454455669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8.5265128291212022E-14</v>
      </c>
      <c r="GA176" s="18">
        <f>FZ176*VLOOKUP('Données projet'!$B$17,Paramètres!$A$1:$I$89,3,0)*VLOOKUP('Données projet'!$B$17,Paramètres!$A$1:$I$89,5,0)</f>
        <v>7.7147888077888636E-14</v>
      </c>
      <c r="GB176" s="14">
        <f t="shared" si="185"/>
        <v>1.19451494619564E-12</v>
      </c>
      <c r="GC176" s="22">
        <f t="shared" si="186"/>
        <v>2.2148127696930623E-12</v>
      </c>
      <c r="GD176" s="60">
        <f t="shared" si="134"/>
        <v>293.33333333333553</v>
      </c>
      <c r="GE176" s="60">
        <f ca="1">AVERAGE(OFFSET($GD$3,0,0,'Données projet'!$E$17+1,1))-AVERAGE(OFFSET($H$3,0,0,'Données projet'!$E$17+1,1))</f>
        <v>195.57390574886637</v>
      </c>
      <c r="GF176" s="60">
        <f t="shared" si="158"/>
        <v>270.42511985134007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1.4138013444175278E-2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1.4138013444175278E-2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-1.7053025658242404E-13</v>
      </c>
      <c r="GV176" s="18">
        <f>GU176*VLOOKUP('Données projet'!$B$18,Paramètres!$A$1:$I$89,3,0)*VLOOKUP('Données projet'!$B$18,Paramètres!$A$1:$I$89,5,0)</f>
        <v>-1.3567387213697657E-13</v>
      </c>
      <c r="GW176" s="14" t="e">
        <f t="shared" si="188"/>
        <v>#NUM!</v>
      </c>
      <c r="GX176" s="22" t="e">
        <f t="shared" si="189"/>
        <v>#NUM!</v>
      </c>
      <c r="GY176" s="60" t="e">
        <f t="shared" si="137"/>
        <v>#NUM!</v>
      </c>
      <c r="GZ176" s="60">
        <f ca="1">AVERAGE(OFFSET($GY$3,0,0,'Données projet'!$E$18+1,1))-AVERAGE(OFFSET($H$3,0,0,'Données projet'!$E$18+1,1))</f>
        <v>312.53381881960331</v>
      </c>
      <c r="HA176" s="60">
        <f t="shared" si="160"/>
        <v>342.06887933351783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0.15373870826278185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0.15373870826278185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8">
        <f t="shared" si="110"/>
        <v>256.66666666666669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-2.8421709430404007E-13</v>
      </c>
      <c r="O177" s="14">
        <f>N177*VLOOKUP('Données projet'!$B$9,Paramètres!$A$1:$I$89,3,0)*VLOOKUP('Données projet'!$B$9,Paramètres!$A$1:$I$89,5,0)</f>
        <v>-1.69961822393816E-13</v>
      </c>
      <c r="P177" s="14" t="e">
        <f t="shared" si="141"/>
        <v>#NUM!</v>
      </c>
      <c r="Q177" s="22" t="e">
        <f t="shared" si="162"/>
        <v>#NUM!</v>
      </c>
      <c r="R177" s="60" t="e">
        <f t="shared" si="109"/>
        <v>#NUM!</v>
      </c>
      <c r="S177" s="60">
        <f ca="1">AVERAGE(OFFSET($R$3,0,0,'Données projet'!$E$9+1,1))-AVERAGE(OFFSET($H$3,0,0,'Données projet'!$E$9+1,1))</f>
        <v>289.2405918938332</v>
      </c>
      <c r="T177" s="60">
        <f t="shared" si="142"/>
        <v>229.06617320689008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0.32016697795996996</v>
      </c>
      <c r="AA177" s="23">
        <f>EXP(-LN(2)/25)*AA176+(1-EXP(-LN(2)/25))/(LN(2)/25)*Calculateur!V177*Calculateur!X177*VLOOKUP('Données projet'!$B$9,Paramètres!$A$1:$I$89,3,0)*0.475*44/12</f>
        <v>0.38913939928800506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0.70930637724797507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-4.5474735088646412E-13</v>
      </c>
      <c r="AJ177" s="14">
        <f>AI177*VLOOKUP('Données projet'!$B$10,Paramètres!$A$1:$I$89,3,0)*VLOOKUP('Données projet'!$B$10,Paramètres!$A$1:$I$89,5,0)</f>
        <v>-4.6111381379887462E-13</v>
      </c>
      <c r="AK177" s="14" t="e">
        <f t="shared" si="164"/>
        <v>#NUM!</v>
      </c>
      <c r="AL177" s="22" t="e">
        <f t="shared" si="165"/>
        <v>#NUM!</v>
      </c>
      <c r="AM177" s="60" t="e">
        <f t="shared" si="113"/>
        <v>#NUM!</v>
      </c>
      <c r="AN177" s="60">
        <f ca="1">AVERAGE(OFFSET($AM$3,0,0,'Données projet'!$E$10+1,1))-AVERAGE(OFFSET($H$3,0,0,'Données projet'!$E$10+1,1))</f>
        <v>474.89273620758723</v>
      </c>
      <c r="AO177" s="60">
        <f t="shared" si="144"/>
        <v>254.25036207346591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-2.2737367544323206E-13</v>
      </c>
      <c r="BE177" s="14">
        <f>BD177*VLOOKUP('Données projet'!$B$11,Paramètres!$A$1:$I$89,3,0)*VLOOKUP('Données projet'!$B$11,Paramètres!$A$1:$I$89,5,0)</f>
        <v>-1.3596945791505279E-13</v>
      </c>
      <c r="BF177" s="14" t="e">
        <f t="shared" si="167"/>
        <v>#NUM!</v>
      </c>
      <c r="BG177" s="22" t="e">
        <f t="shared" si="168"/>
        <v>#NUM!</v>
      </c>
      <c r="BH177" s="60" t="e">
        <f t="shared" si="116"/>
        <v>#NUM!</v>
      </c>
      <c r="BI177" s="60">
        <f ca="1">AVERAGE(OFFSET($BH$3,0,0,'Données projet'!$E$11+1,1))-AVERAGE(OFFSET($H$3,0,0,'Données projet'!$E$11+1,1))</f>
        <v>260.05715565502118</v>
      </c>
      <c r="BJ177" s="60">
        <f t="shared" si="146"/>
        <v>269.95556918835911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0.39454671360082921</v>
      </c>
      <c r="BR177" s="23">
        <f>EXP(-LN(2)/2)*BR176+(1-EXP(-LN(2)/2))/(LN(2)/2)*BL177*BO177*VLOOKUP('Données projet'!$B$11,Paramètres!$A$1:$I$89,3,0)*0.475*44/12</f>
        <v>2.7921495280633437E-21</v>
      </c>
      <c r="BS177" s="24">
        <f t="shared" si="169"/>
        <v>0.39454671360082921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2.2737367544323206E-13</v>
      </c>
      <c r="BZ177" s="14">
        <f>BY177*VLOOKUP('Données projet'!$B$12,Paramètres!$A$1:$I$89,3,0)*VLOOKUP('Données projet'!$B$12,Paramètres!$A$1:$I$89,5,0)</f>
        <v>1.2710188457276673E-13</v>
      </c>
      <c r="CA177" s="14">
        <f t="shared" si="170"/>
        <v>1.856866851063998E-12</v>
      </c>
      <c r="CB177" s="22">
        <f t="shared" si="171"/>
        <v>3.4554122145673649E-12</v>
      </c>
      <c r="CC177" s="60">
        <f t="shared" si="119"/>
        <v>293.33333333333678</v>
      </c>
      <c r="CD177" s="60">
        <f ca="1">AVERAGE(OFFSET($CC$3,0,0,'Données projet'!$E$12+1,1))-AVERAGE(OFFSET($H$3,0,0,'Données projet'!$E$12+1,1))</f>
        <v>323.98185264074681</v>
      </c>
      <c r="CE177" s="60">
        <f t="shared" si="148"/>
        <v>301.22207291854005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8.0729821397841003E-2</v>
      </c>
      <c r="CM177" s="23">
        <f>EXP(-LN(2)/2)*CM176+(1-EXP(-LN(2)/2))/(LN(2)/2)*CG177*CJ177*VLOOKUP('Données projet'!$B$12,Paramètres!$A$1:$I$89,3,0)*0.475*44/12</f>
        <v>3.4135612060671041E-21</v>
      </c>
      <c r="CN177" s="24">
        <f t="shared" si="172"/>
        <v>8.0729821397841003E-2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5.6843418860808015E-13</v>
      </c>
      <c r="CU177" s="18">
        <f>CT177*VLOOKUP('Données projet'!$B$13,Paramètres!$A$1:$I$89,3,0)*VLOOKUP('Données projet'!$B$13,Paramètres!$A$1:$I$89,5,0)</f>
        <v>2.6602720026858149E-13</v>
      </c>
      <c r="CV177" s="14">
        <f t="shared" si="173"/>
        <v>3.5662905043956649E-12</v>
      </c>
      <c r="CW177" s="22">
        <f t="shared" si="174"/>
        <v>6.6746200022902298E-12</v>
      </c>
      <c r="CX177" s="60">
        <f t="shared" si="122"/>
        <v>293.33333333333997</v>
      </c>
      <c r="CY177" s="60">
        <f ca="1">AVERAGE(OFFSET($CX$3,0,0,'Données projet'!$E$13+1,1))-AVERAGE(OFFSET($H$3,0,0,'Données projet'!$E$13+1,1))</f>
        <v>285.59863510278109</v>
      </c>
      <c r="CZ177" s="60">
        <f t="shared" si="150"/>
        <v>190.4880882944471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-5.1159076974727213E-13</v>
      </c>
      <c r="DP177" s="18">
        <f>DO177*VLOOKUP('Données projet'!$B$14,Paramètres!$A$1:$I$89,3,0)*VLOOKUP('Données projet'!$B$14,Paramètres!$A$1:$I$89,5,0)</f>
        <v>-5.3471467253984886E-13</v>
      </c>
      <c r="DQ177" s="14" t="e">
        <f t="shared" si="176"/>
        <v>#NUM!</v>
      </c>
      <c r="DR177" s="22" t="e">
        <f t="shared" si="177"/>
        <v>#NUM!</v>
      </c>
      <c r="DS177" s="60" t="e">
        <f t="shared" si="125"/>
        <v>#NUM!</v>
      </c>
      <c r="DT177" s="60">
        <f ca="1">AVERAGE(OFFSET($DS$3,0,0,'Données projet'!$E$14+1,1))-AVERAGE(OFFSET($H$3,0,0,'Données projet'!$E$14+1,1))</f>
        <v>490.80835580536689</v>
      </c>
      <c r="DU177" s="60">
        <f t="shared" si="152"/>
        <v>302.12261539953789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0.10298049734991932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0.10298049734991932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-1.7053025658242404E-13</v>
      </c>
      <c r="EK177" s="18">
        <f>EJ177*VLOOKUP('Données projet'!$B$15,Paramètres!$A$1:$I$89,3,0)*VLOOKUP('Données projet'!$B$15,Paramètres!$A$1:$I$89,5,0)</f>
        <v>-1.4897523215040567E-13</v>
      </c>
      <c r="EL177" s="14" t="e">
        <f t="shared" si="179"/>
        <v>#NUM!</v>
      </c>
      <c r="EM177" s="22" t="e">
        <f t="shared" si="180"/>
        <v>#NUM!</v>
      </c>
      <c r="EN177" s="60" t="e">
        <f t="shared" si="128"/>
        <v>#NUM!</v>
      </c>
      <c r="EO177" s="60">
        <f ca="1">AVERAGE(OFFSET($EN$3,0,0,'Données projet'!$E$15+1,1))-AVERAGE(OFFSET($H$3,0,0,'Données projet'!$E$15+1,1))</f>
        <v>339.58437495284466</v>
      </c>
      <c r="EP177" s="60">
        <f t="shared" si="154"/>
        <v>371.26234252426531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0.16550084733422915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0.16550084733422915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5.6843418860808015E-14</v>
      </c>
      <c r="FF177" s="18">
        <f>FE177*VLOOKUP('Données projet'!$B$16,Paramètres!$A$1:$I$89,3,0)*VLOOKUP('Données projet'!$B$16,Paramètres!$A$1:$I$89,5,0)</f>
        <v>3.813056537183002E-14</v>
      </c>
      <c r="FG177" s="14">
        <f t="shared" si="182"/>
        <v>6.4086286045526829E-13</v>
      </c>
      <c r="FH177" s="22">
        <f t="shared" si="183"/>
        <v>1.1825802166488628E-12</v>
      </c>
      <c r="FI177" s="60">
        <f t="shared" si="131"/>
        <v>293.33333333333451</v>
      </c>
      <c r="FJ177" s="60">
        <f ca="1">AVERAGE(OFFSET($FI$3,0,0,'Données projet'!$E$16+1,1))-AVERAGE(OFFSET($H$3,0,0,'Données projet'!$E$16+1,1))</f>
        <v>261.34571165681393</v>
      </c>
      <c r="FK177" s="60">
        <f t="shared" si="156"/>
        <v>207.9851454455669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8.5265128291212022E-14</v>
      </c>
      <c r="GA177" s="18">
        <f>FZ177*VLOOKUP('Données projet'!$B$17,Paramètres!$A$1:$I$89,3,0)*VLOOKUP('Données projet'!$B$17,Paramètres!$A$1:$I$89,5,0)</f>
        <v>7.7147888077888636E-14</v>
      </c>
      <c r="GB177" s="14">
        <f t="shared" si="185"/>
        <v>1.19451494619564E-12</v>
      </c>
      <c r="GC177" s="22">
        <f t="shared" si="186"/>
        <v>2.2148127696930623E-12</v>
      </c>
      <c r="GD177" s="60">
        <f t="shared" si="134"/>
        <v>293.33333333333553</v>
      </c>
      <c r="GE177" s="60">
        <f ca="1">AVERAGE(OFFSET($GD$3,0,0,'Données projet'!$E$17+1,1))-AVERAGE(OFFSET($H$3,0,0,'Données projet'!$E$17+1,1))</f>
        <v>195.57390574886637</v>
      </c>
      <c r="GF177" s="60">
        <f t="shared" si="158"/>
        <v>270.42511985134007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1.3860775623871717E-2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1.3860775623871717E-2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-1.7053025658242404E-13</v>
      </c>
      <c r="GV177" s="18">
        <f>GU177*VLOOKUP('Données projet'!$B$18,Paramètres!$A$1:$I$89,3,0)*VLOOKUP('Données projet'!$B$18,Paramètres!$A$1:$I$89,5,0)</f>
        <v>-1.3567387213697657E-13</v>
      </c>
      <c r="GW177" s="14" t="e">
        <f t="shared" si="188"/>
        <v>#NUM!</v>
      </c>
      <c r="GX177" s="22" t="e">
        <f t="shared" si="189"/>
        <v>#NUM!</v>
      </c>
      <c r="GY177" s="60" t="e">
        <f t="shared" si="137"/>
        <v>#NUM!</v>
      </c>
      <c r="GZ177" s="60">
        <f ca="1">AVERAGE(OFFSET($GY$3,0,0,'Données projet'!$E$18+1,1))-AVERAGE(OFFSET($H$3,0,0,'Données projet'!$E$18+1,1))</f>
        <v>312.53381881960331</v>
      </c>
      <c r="HA177" s="60">
        <f t="shared" si="160"/>
        <v>342.06887933351783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0.15072398596510159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0.15072398596510159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8">
        <f t="shared" si="110"/>
        <v>256.66666666666669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-2.8421709430404007E-13</v>
      </c>
      <c r="O178" s="14">
        <f>N178*VLOOKUP('Données projet'!$B$9,Paramètres!$A$1:$I$89,3,0)*VLOOKUP('Données projet'!$B$9,Paramètres!$A$1:$I$89,5,0)</f>
        <v>-1.69961822393816E-13</v>
      </c>
      <c r="P178" s="14" t="e">
        <f t="shared" si="141"/>
        <v>#NUM!</v>
      </c>
      <c r="Q178" s="22" t="e">
        <f t="shared" si="162"/>
        <v>#NUM!</v>
      </c>
      <c r="R178" s="60" t="e">
        <f t="shared" si="109"/>
        <v>#NUM!</v>
      </c>
      <c r="S178" s="60">
        <f ca="1">AVERAGE(OFFSET($R$3,0,0,'Données projet'!$E$9+1,1))-AVERAGE(OFFSET($H$3,0,0,'Données projet'!$E$9+1,1))</f>
        <v>289.2405918938332</v>
      </c>
      <c r="T178" s="60">
        <f t="shared" si="142"/>
        <v>229.06617320689008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0.31388869880474896</v>
      </c>
      <c r="AA178" s="23">
        <f>EXP(-LN(2)/25)*AA177+(1-EXP(-LN(2)/25))/(LN(2)/25)*Calculateur!V178*Calculateur!X178*VLOOKUP('Données projet'!$B$9,Paramètres!$A$1:$I$89,3,0)*0.475*44/12</f>
        <v>0.37849836195052294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0.6923870607552719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-4.5474735088646412E-13</v>
      </c>
      <c r="AJ178" s="14">
        <f>AI178*VLOOKUP('Données projet'!$B$10,Paramètres!$A$1:$I$89,3,0)*VLOOKUP('Données projet'!$B$10,Paramètres!$A$1:$I$89,5,0)</f>
        <v>-4.6111381379887462E-13</v>
      </c>
      <c r="AK178" s="14" t="e">
        <f t="shared" si="164"/>
        <v>#NUM!</v>
      </c>
      <c r="AL178" s="22" t="e">
        <f t="shared" si="165"/>
        <v>#NUM!</v>
      </c>
      <c r="AM178" s="60" t="e">
        <f t="shared" si="113"/>
        <v>#NUM!</v>
      </c>
      <c r="AN178" s="60">
        <f ca="1">AVERAGE(OFFSET($AM$3,0,0,'Données projet'!$E$10+1,1))-AVERAGE(OFFSET($H$3,0,0,'Données projet'!$E$10+1,1))</f>
        <v>474.89273620758723</v>
      </c>
      <c r="AO178" s="60">
        <f t="shared" si="144"/>
        <v>254.25036207346591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-2.2737367544323206E-13</v>
      </c>
      <c r="BE178" s="14">
        <f>BD178*VLOOKUP('Données projet'!$B$11,Paramètres!$A$1:$I$89,3,0)*VLOOKUP('Données projet'!$B$11,Paramètres!$A$1:$I$89,5,0)</f>
        <v>-1.3596945791505279E-13</v>
      </c>
      <c r="BF178" s="14" t="e">
        <f t="shared" si="167"/>
        <v>#NUM!</v>
      </c>
      <c r="BG178" s="22" t="e">
        <f t="shared" si="168"/>
        <v>#NUM!</v>
      </c>
      <c r="BH178" s="60" t="e">
        <f t="shared" si="116"/>
        <v>#NUM!</v>
      </c>
      <c r="BI178" s="60">
        <f ca="1">AVERAGE(OFFSET($BH$3,0,0,'Données projet'!$E$11+1,1))-AVERAGE(OFFSET($H$3,0,0,'Données projet'!$E$11+1,1))</f>
        <v>260.05715565502118</v>
      </c>
      <c r="BJ178" s="60">
        <f t="shared" si="146"/>
        <v>269.95556918835911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0.38375781296910461</v>
      </c>
      <c r="BR178" s="23">
        <f>EXP(-LN(2)/2)*BR177+(1-EXP(-LN(2)/2))/(LN(2)/2)*BL178*BO178*VLOOKUP('Données projet'!$B$11,Paramètres!$A$1:$I$89,3,0)*0.475*44/12</f>
        <v>1.9743478653804087E-21</v>
      </c>
      <c r="BS178" s="24">
        <f t="shared" si="169"/>
        <v>0.38375781296910461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2.2737367544323206E-13</v>
      </c>
      <c r="BZ178" s="14">
        <f>BY178*VLOOKUP('Données projet'!$B$12,Paramètres!$A$1:$I$89,3,0)*VLOOKUP('Données projet'!$B$12,Paramètres!$A$1:$I$89,5,0)</f>
        <v>1.2710188457276673E-13</v>
      </c>
      <c r="CA178" s="14">
        <f t="shared" si="170"/>
        <v>1.856866851063998E-12</v>
      </c>
      <c r="CB178" s="22">
        <f t="shared" si="171"/>
        <v>3.4554122145673649E-12</v>
      </c>
      <c r="CC178" s="60">
        <f t="shared" si="119"/>
        <v>293.33333333333678</v>
      </c>
      <c r="CD178" s="60">
        <f ca="1">AVERAGE(OFFSET($CC$3,0,0,'Données projet'!$E$12+1,1))-AVERAGE(OFFSET($H$3,0,0,'Données projet'!$E$12+1,1))</f>
        <v>323.98185264074681</v>
      </c>
      <c r="CE178" s="60">
        <f t="shared" si="148"/>
        <v>301.22207291854005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7.8522260186320247E-2</v>
      </c>
      <c r="CM178" s="23">
        <f>EXP(-LN(2)/2)*CM177+(1-EXP(-LN(2)/2))/(LN(2)/2)*CG178*CJ178*VLOOKUP('Données projet'!$B$12,Paramètres!$A$1:$I$89,3,0)*0.475*44/12</f>
        <v>2.4137522768053791E-21</v>
      </c>
      <c r="CN178" s="24">
        <f t="shared" si="172"/>
        <v>7.8522260186320247E-2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5.6843418860808015E-13</v>
      </c>
      <c r="CU178" s="18">
        <f>CT178*VLOOKUP('Données projet'!$B$13,Paramètres!$A$1:$I$89,3,0)*VLOOKUP('Données projet'!$B$13,Paramètres!$A$1:$I$89,5,0)</f>
        <v>2.6602720026858149E-13</v>
      </c>
      <c r="CV178" s="14">
        <f t="shared" si="173"/>
        <v>3.5662905043956649E-12</v>
      </c>
      <c r="CW178" s="22">
        <f t="shared" si="174"/>
        <v>6.6746200022902298E-12</v>
      </c>
      <c r="CX178" s="60">
        <f t="shared" si="122"/>
        <v>293.33333333333997</v>
      </c>
      <c r="CY178" s="60">
        <f ca="1">AVERAGE(OFFSET($CX$3,0,0,'Données projet'!$E$13+1,1))-AVERAGE(OFFSET($H$3,0,0,'Données projet'!$E$13+1,1))</f>
        <v>285.59863510278109</v>
      </c>
      <c r="CZ178" s="60">
        <f t="shared" si="150"/>
        <v>190.4880882944471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-5.1159076974727213E-13</v>
      </c>
      <c r="DP178" s="18">
        <f>DO178*VLOOKUP('Données projet'!$B$14,Paramètres!$A$1:$I$89,3,0)*VLOOKUP('Données projet'!$B$14,Paramètres!$A$1:$I$89,5,0)</f>
        <v>-5.3471467253984886E-13</v>
      </c>
      <c r="DQ178" s="14" t="e">
        <f t="shared" si="176"/>
        <v>#NUM!</v>
      </c>
      <c r="DR178" s="22" t="e">
        <f t="shared" si="177"/>
        <v>#NUM!</v>
      </c>
      <c r="DS178" s="60" t="e">
        <f t="shared" si="125"/>
        <v>#NUM!</v>
      </c>
      <c r="DT178" s="60">
        <f ca="1">AVERAGE(OFFSET($DS$3,0,0,'Données projet'!$E$14+1,1))-AVERAGE(OFFSET($H$3,0,0,'Données projet'!$E$14+1,1))</f>
        <v>490.80835580536689</v>
      </c>
      <c r="DU178" s="60">
        <f t="shared" si="152"/>
        <v>302.12261539953789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0.10096111260878862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0.10096111260878862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-1.7053025658242404E-13</v>
      </c>
      <c r="EK178" s="18">
        <f>EJ178*VLOOKUP('Données projet'!$B$15,Paramètres!$A$1:$I$89,3,0)*VLOOKUP('Données projet'!$B$15,Paramètres!$A$1:$I$89,5,0)</f>
        <v>-1.4897523215040567E-13</v>
      </c>
      <c r="EL178" s="14" t="e">
        <f t="shared" si="179"/>
        <v>#NUM!</v>
      </c>
      <c r="EM178" s="22" t="e">
        <f t="shared" si="180"/>
        <v>#NUM!</v>
      </c>
      <c r="EN178" s="60" t="e">
        <f t="shared" si="128"/>
        <v>#NUM!</v>
      </c>
      <c r="EO178" s="60">
        <f ca="1">AVERAGE(OFFSET($EN$3,0,0,'Données projet'!$E$15+1,1))-AVERAGE(OFFSET($H$3,0,0,'Données projet'!$E$15+1,1))</f>
        <v>339.58437495284466</v>
      </c>
      <c r="EP178" s="60">
        <f t="shared" si="154"/>
        <v>371.26234252426531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0.16225547666355425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0.16225547666355425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5.6843418860808015E-14</v>
      </c>
      <c r="FF178" s="18">
        <f>FE178*VLOOKUP('Données projet'!$B$16,Paramètres!$A$1:$I$89,3,0)*VLOOKUP('Données projet'!$B$16,Paramètres!$A$1:$I$89,5,0)</f>
        <v>3.813056537183002E-14</v>
      </c>
      <c r="FG178" s="14">
        <f t="shared" si="182"/>
        <v>6.4086286045526829E-13</v>
      </c>
      <c r="FH178" s="22">
        <f t="shared" si="183"/>
        <v>1.1825802166488628E-12</v>
      </c>
      <c r="FI178" s="60">
        <f t="shared" si="131"/>
        <v>293.33333333333451</v>
      </c>
      <c r="FJ178" s="60">
        <f ca="1">AVERAGE(OFFSET($FI$3,0,0,'Données projet'!$E$16+1,1))-AVERAGE(OFFSET($H$3,0,0,'Données projet'!$E$16+1,1))</f>
        <v>261.34571165681393</v>
      </c>
      <c r="FK178" s="60">
        <f t="shared" si="156"/>
        <v>207.9851454455669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8.5265128291212022E-14</v>
      </c>
      <c r="GA178" s="18">
        <f>FZ178*VLOOKUP('Données projet'!$B$17,Paramètres!$A$1:$I$89,3,0)*VLOOKUP('Données projet'!$B$17,Paramètres!$A$1:$I$89,5,0)</f>
        <v>7.7147888077888636E-14</v>
      </c>
      <c r="GB178" s="14">
        <f t="shared" si="185"/>
        <v>1.19451494619564E-12</v>
      </c>
      <c r="GC178" s="22">
        <f t="shared" si="186"/>
        <v>2.2148127696930623E-12</v>
      </c>
      <c r="GD178" s="60">
        <f t="shared" si="134"/>
        <v>293.33333333333553</v>
      </c>
      <c r="GE178" s="60">
        <f ca="1">AVERAGE(OFFSET($GD$3,0,0,'Données projet'!$E$17+1,1))-AVERAGE(OFFSET($H$3,0,0,'Données projet'!$E$17+1,1))</f>
        <v>195.57390574886637</v>
      </c>
      <c r="GF178" s="60">
        <f t="shared" si="158"/>
        <v>270.42511985134007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1.3588974268125937E-2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1.3588974268125937E-2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-1.7053025658242404E-13</v>
      </c>
      <c r="GV178" s="18">
        <f>GU178*VLOOKUP('Données projet'!$B$18,Paramètres!$A$1:$I$89,3,0)*VLOOKUP('Données projet'!$B$18,Paramètres!$A$1:$I$89,5,0)</f>
        <v>-1.3567387213697657E-13</v>
      </c>
      <c r="GW178" s="14" t="e">
        <f t="shared" si="188"/>
        <v>#NUM!</v>
      </c>
      <c r="GX178" s="22" t="e">
        <f t="shared" si="189"/>
        <v>#NUM!</v>
      </c>
      <c r="GY178" s="60" t="e">
        <f t="shared" si="137"/>
        <v>#NUM!</v>
      </c>
      <c r="GZ178" s="60">
        <f ca="1">AVERAGE(OFFSET($GY$3,0,0,'Données projet'!$E$18+1,1))-AVERAGE(OFFSET($H$3,0,0,'Données projet'!$E$18+1,1))</f>
        <v>312.53381881960331</v>
      </c>
      <c r="HA178" s="60">
        <f t="shared" si="160"/>
        <v>342.06887933351783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0.1477683805328798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0.1477683805328798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8">
        <f t="shared" si="110"/>
        <v>256.66666666666669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-2.8421709430404007E-13</v>
      </c>
      <c r="O179" s="14">
        <f>N179*VLOOKUP('Données projet'!$B$9,Paramètres!$A$1:$I$89,3,0)*VLOOKUP('Données projet'!$B$9,Paramètres!$A$1:$I$89,5,0)</f>
        <v>-1.69961822393816E-13</v>
      </c>
      <c r="P179" s="14" t="e">
        <f t="shared" si="141"/>
        <v>#NUM!</v>
      </c>
      <c r="Q179" s="22" t="e">
        <f t="shared" si="162"/>
        <v>#NUM!</v>
      </c>
      <c r="R179" s="60" t="e">
        <f t="shared" si="109"/>
        <v>#NUM!</v>
      </c>
      <c r="S179" s="60">
        <f ca="1">AVERAGE(OFFSET($R$3,0,0,'Données projet'!$E$9+1,1))-AVERAGE(OFFSET($H$3,0,0,'Données projet'!$E$9+1,1))</f>
        <v>289.2405918938332</v>
      </c>
      <c r="T179" s="60">
        <f t="shared" si="142"/>
        <v>229.06617320689008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0.30773353287438965</v>
      </c>
      <c r="AA179" s="23">
        <f>EXP(-LN(2)/25)*AA178+(1-EXP(-LN(2)/25))/(LN(2)/25)*Calculateur!V179*Calculateur!X179*VLOOKUP('Données projet'!$B$9,Paramètres!$A$1:$I$89,3,0)*0.475*44/12</f>
        <v>0.36814830433862211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0.67588183721301176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-4.5474735088646412E-13</v>
      </c>
      <c r="AJ179" s="14">
        <f>AI179*VLOOKUP('Données projet'!$B$10,Paramètres!$A$1:$I$89,3,0)*VLOOKUP('Données projet'!$B$10,Paramètres!$A$1:$I$89,5,0)</f>
        <v>-4.6111381379887462E-13</v>
      </c>
      <c r="AK179" s="14" t="e">
        <f t="shared" si="164"/>
        <v>#NUM!</v>
      </c>
      <c r="AL179" s="22" t="e">
        <f t="shared" si="165"/>
        <v>#NUM!</v>
      </c>
      <c r="AM179" s="60" t="e">
        <f t="shared" si="113"/>
        <v>#NUM!</v>
      </c>
      <c r="AN179" s="60">
        <f ca="1">AVERAGE(OFFSET($AM$3,0,0,'Données projet'!$E$10+1,1))-AVERAGE(OFFSET($H$3,0,0,'Données projet'!$E$10+1,1))</f>
        <v>474.89273620758723</v>
      </c>
      <c r="AO179" s="60">
        <f t="shared" si="144"/>
        <v>254.25036207346591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-2.2737367544323206E-13</v>
      </c>
      <c r="BE179" s="14">
        <f>BD179*VLOOKUP('Données projet'!$B$11,Paramètres!$A$1:$I$89,3,0)*VLOOKUP('Données projet'!$B$11,Paramètres!$A$1:$I$89,5,0)</f>
        <v>-1.3596945791505279E-13</v>
      </c>
      <c r="BF179" s="14" t="e">
        <f t="shared" si="167"/>
        <v>#NUM!</v>
      </c>
      <c r="BG179" s="22" t="e">
        <f t="shared" si="168"/>
        <v>#NUM!</v>
      </c>
      <c r="BH179" s="60" t="e">
        <f t="shared" si="116"/>
        <v>#NUM!</v>
      </c>
      <c r="BI179" s="60">
        <f ca="1">AVERAGE(OFFSET($BH$3,0,0,'Données projet'!$E$11+1,1))-AVERAGE(OFFSET($H$3,0,0,'Données projet'!$E$11+1,1))</f>
        <v>260.05715565502118</v>
      </c>
      <c r="BJ179" s="60">
        <f t="shared" si="146"/>
        <v>269.95556918835911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0.37326393539251812</v>
      </c>
      <c r="BR179" s="23">
        <f>EXP(-LN(2)/2)*BR178+(1-EXP(-LN(2)/2))/(LN(2)/2)*BL179*BO179*VLOOKUP('Données projet'!$B$11,Paramètres!$A$1:$I$89,3,0)*0.475*44/12</f>
        <v>1.3960747640316718E-21</v>
      </c>
      <c r="BS179" s="24">
        <f t="shared" si="169"/>
        <v>0.37326393539251812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2.2737367544323206E-13</v>
      </c>
      <c r="BZ179" s="14">
        <f>BY179*VLOOKUP('Données projet'!$B$12,Paramètres!$A$1:$I$89,3,0)*VLOOKUP('Données projet'!$B$12,Paramètres!$A$1:$I$89,5,0)</f>
        <v>1.2710188457276673E-13</v>
      </c>
      <c r="CA179" s="14">
        <f t="shared" si="170"/>
        <v>1.856866851063998E-12</v>
      </c>
      <c r="CB179" s="22">
        <f t="shared" si="171"/>
        <v>3.4554122145673649E-12</v>
      </c>
      <c r="CC179" s="60">
        <f t="shared" si="119"/>
        <v>293.33333333333678</v>
      </c>
      <c r="CD179" s="60">
        <f ca="1">AVERAGE(OFFSET($CC$3,0,0,'Données projet'!$E$12+1,1))-AVERAGE(OFFSET($H$3,0,0,'Données projet'!$E$12+1,1))</f>
        <v>323.98185264074681</v>
      </c>
      <c r="CE179" s="60">
        <f t="shared" si="148"/>
        <v>301.22207291854005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7.6375064852219121E-2</v>
      </c>
      <c r="CM179" s="23">
        <f>EXP(-LN(2)/2)*CM178+(1-EXP(-LN(2)/2))/(LN(2)/2)*CG179*CJ179*VLOOKUP('Données projet'!$B$12,Paramètres!$A$1:$I$89,3,0)*0.475*44/12</f>
        <v>1.7067806030335521E-21</v>
      </c>
      <c r="CN179" s="24">
        <f t="shared" si="172"/>
        <v>7.6375064852219121E-2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5.6843418860808015E-13</v>
      </c>
      <c r="CU179" s="18">
        <f>CT179*VLOOKUP('Données projet'!$B$13,Paramètres!$A$1:$I$89,3,0)*VLOOKUP('Données projet'!$B$13,Paramètres!$A$1:$I$89,5,0)</f>
        <v>2.6602720026858149E-13</v>
      </c>
      <c r="CV179" s="14">
        <f t="shared" si="173"/>
        <v>3.5662905043956649E-12</v>
      </c>
      <c r="CW179" s="22">
        <f t="shared" si="174"/>
        <v>6.6746200022902298E-12</v>
      </c>
      <c r="CX179" s="60">
        <f t="shared" si="122"/>
        <v>293.33333333333997</v>
      </c>
      <c r="CY179" s="60">
        <f ca="1">AVERAGE(OFFSET($CX$3,0,0,'Données projet'!$E$13+1,1))-AVERAGE(OFFSET($H$3,0,0,'Données projet'!$E$13+1,1))</f>
        <v>285.59863510278109</v>
      </c>
      <c r="CZ179" s="60">
        <f t="shared" si="150"/>
        <v>190.4880882944471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-5.1159076974727213E-13</v>
      </c>
      <c r="DP179" s="18">
        <f>DO179*VLOOKUP('Données projet'!$B$14,Paramètres!$A$1:$I$89,3,0)*VLOOKUP('Données projet'!$B$14,Paramètres!$A$1:$I$89,5,0)</f>
        <v>-5.3471467253984886E-13</v>
      </c>
      <c r="DQ179" s="14" t="e">
        <f t="shared" si="176"/>
        <v>#NUM!</v>
      </c>
      <c r="DR179" s="22" t="e">
        <f t="shared" si="177"/>
        <v>#NUM!</v>
      </c>
      <c r="DS179" s="60" t="e">
        <f t="shared" si="125"/>
        <v>#NUM!</v>
      </c>
      <c r="DT179" s="60">
        <f ca="1">AVERAGE(OFFSET($DS$3,0,0,'Données projet'!$E$14+1,1))-AVERAGE(OFFSET($H$3,0,0,'Données projet'!$E$14+1,1))</f>
        <v>490.80835580536689</v>
      </c>
      <c r="DU179" s="60">
        <f t="shared" si="152"/>
        <v>302.12261539953789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9.8981326770728434E-2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9.8981326770728434E-2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-1.7053025658242404E-13</v>
      </c>
      <c r="EK179" s="18">
        <f>EJ179*VLOOKUP('Données projet'!$B$15,Paramètres!$A$1:$I$89,3,0)*VLOOKUP('Données projet'!$B$15,Paramètres!$A$1:$I$89,5,0)</f>
        <v>-1.4897523215040567E-13</v>
      </c>
      <c r="EL179" s="14" t="e">
        <f t="shared" si="179"/>
        <v>#NUM!</v>
      </c>
      <c r="EM179" s="22" t="e">
        <f t="shared" si="180"/>
        <v>#NUM!</v>
      </c>
      <c r="EN179" s="60" t="e">
        <f t="shared" si="128"/>
        <v>#NUM!</v>
      </c>
      <c r="EO179" s="60">
        <f ca="1">AVERAGE(OFFSET($EN$3,0,0,'Données projet'!$E$15+1,1))-AVERAGE(OFFSET($H$3,0,0,'Données projet'!$E$15+1,1))</f>
        <v>339.58437495284466</v>
      </c>
      <c r="EP179" s="60">
        <f t="shared" si="154"/>
        <v>371.26234252426531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0.15907374573225064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0.15907374573225064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5.6843418860808015E-14</v>
      </c>
      <c r="FF179" s="18">
        <f>FE179*VLOOKUP('Données projet'!$B$16,Paramètres!$A$1:$I$89,3,0)*VLOOKUP('Données projet'!$B$16,Paramètres!$A$1:$I$89,5,0)</f>
        <v>3.813056537183002E-14</v>
      </c>
      <c r="FG179" s="14">
        <f t="shared" si="182"/>
        <v>6.4086286045526829E-13</v>
      </c>
      <c r="FH179" s="22">
        <f t="shared" si="183"/>
        <v>1.1825802166488628E-12</v>
      </c>
      <c r="FI179" s="60">
        <f t="shared" si="131"/>
        <v>293.33333333333451</v>
      </c>
      <c r="FJ179" s="60">
        <f ca="1">AVERAGE(OFFSET($FI$3,0,0,'Données projet'!$E$16+1,1))-AVERAGE(OFFSET($H$3,0,0,'Données projet'!$E$16+1,1))</f>
        <v>261.34571165681393</v>
      </c>
      <c r="FK179" s="60">
        <f t="shared" si="156"/>
        <v>207.9851454455669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8.5265128291212022E-14</v>
      </c>
      <c r="GA179" s="18">
        <f>FZ179*VLOOKUP('Données projet'!$B$17,Paramètres!$A$1:$I$89,3,0)*VLOOKUP('Données projet'!$B$17,Paramètres!$A$1:$I$89,5,0)</f>
        <v>7.7147888077888636E-14</v>
      </c>
      <c r="GB179" s="14">
        <f t="shared" si="185"/>
        <v>1.19451494619564E-12</v>
      </c>
      <c r="GC179" s="22">
        <f t="shared" si="186"/>
        <v>2.2148127696930623E-12</v>
      </c>
      <c r="GD179" s="60">
        <f t="shared" si="134"/>
        <v>293.33333333333553</v>
      </c>
      <c r="GE179" s="60">
        <f ca="1">AVERAGE(OFFSET($GD$3,0,0,'Données projet'!$E$17+1,1))-AVERAGE(OFFSET($H$3,0,0,'Données projet'!$E$17+1,1))</f>
        <v>195.57390574886637</v>
      </c>
      <c r="GF179" s="60">
        <f t="shared" si="158"/>
        <v>270.42511985134007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1.3322502771183874E-2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1.3322502771183874E-2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-1.7053025658242404E-13</v>
      </c>
      <c r="GV179" s="18">
        <f>GU179*VLOOKUP('Données projet'!$B$18,Paramètres!$A$1:$I$89,3,0)*VLOOKUP('Données projet'!$B$18,Paramètres!$A$1:$I$89,5,0)</f>
        <v>-1.3567387213697657E-13</v>
      </c>
      <c r="GW179" s="14" t="e">
        <f t="shared" si="188"/>
        <v>#NUM!</v>
      </c>
      <c r="GX179" s="22" t="e">
        <f t="shared" si="189"/>
        <v>#NUM!</v>
      </c>
      <c r="GY179" s="60" t="e">
        <f t="shared" si="137"/>
        <v>#NUM!</v>
      </c>
      <c r="GZ179" s="60">
        <f ca="1">AVERAGE(OFFSET($GY$3,0,0,'Données projet'!$E$18+1,1))-AVERAGE(OFFSET($H$3,0,0,'Données projet'!$E$18+1,1))</f>
        <v>312.53381881960331</v>
      </c>
      <c r="HA179" s="60">
        <f t="shared" si="160"/>
        <v>342.06887933351783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0.14487073272044257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0.14487073272044257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8">
        <f t="shared" si="110"/>
        <v>256.66666666666669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-2.8421709430404007E-13</v>
      </c>
      <c r="O180" s="14">
        <f>N180*VLOOKUP('Données projet'!$B$9,Paramètres!$A$1:$I$89,3,0)*VLOOKUP('Données projet'!$B$9,Paramètres!$A$1:$I$89,5,0)</f>
        <v>-1.69961822393816E-13</v>
      </c>
      <c r="P180" s="14" t="e">
        <f t="shared" si="141"/>
        <v>#NUM!</v>
      </c>
      <c r="Q180" s="22" t="e">
        <f t="shared" si="162"/>
        <v>#NUM!</v>
      </c>
      <c r="R180" s="60" t="e">
        <f t="shared" si="109"/>
        <v>#NUM!</v>
      </c>
      <c r="S180" s="60">
        <f ca="1">AVERAGE(OFFSET($R$3,0,0,'Données projet'!$E$9+1,1))-AVERAGE(OFFSET($H$3,0,0,'Données projet'!$E$9+1,1))</f>
        <v>289.2405918938332</v>
      </c>
      <c r="T180" s="60">
        <f t="shared" si="142"/>
        <v>229.06617320689008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0.30169906599364421</v>
      </c>
      <c r="AA180" s="23">
        <f>EXP(-LN(2)/25)*AA179+(1-EXP(-LN(2)/25))/(LN(2)/25)*Calculateur!V180*Calculateur!X180*VLOOKUP('Données projet'!$B$9,Paramètres!$A$1:$I$89,3,0)*0.475*44/12</f>
        <v>0.35808126959640457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0.65978033559004878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-4.5474735088646412E-13</v>
      </c>
      <c r="AJ180" s="14">
        <f>AI180*VLOOKUP('Données projet'!$B$10,Paramètres!$A$1:$I$89,3,0)*VLOOKUP('Données projet'!$B$10,Paramètres!$A$1:$I$89,5,0)</f>
        <v>-4.6111381379887462E-13</v>
      </c>
      <c r="AK180" s="14" t="e">
        <f t="shared" si="164"/>
        <v>#NUM!</v>
      </c>
      <c r="AL180" s="22" t="e">
        <f t="shared" si="165"/>
        <v>#NUM!</v>
      </c>
      <c r="AM180" s="60" t="e">
        <f t="shared" si="113"/>
        <v>#NUM!</v>
      </c>
      <c r="AN180" s="60">
        <f ca="1">AVERAGE(OFFSET($AM$3,0,0,'Données projet'!$E$10+1,1))-AVERAGE(OFFSET($H$3,0,0,'Données projet'!$E$10+1,1))</f>
        <v>474.89273620758723</v>
      </c>
      <c r="AO180" s="60">
        <f t="shared" si="144"/>
        <v>254.25036207346591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-2.2737367544323206E-13</v>
      </c>
      <c r="BE180" s="14">
        <f>BD180*VLOOKUP('Données projet'!$B$11,Paramètres!$A$1:$I$89,3,0)*VLOOKUP('Données projet'!$B$11,Paramètres!$A$1:$I$89,5,0)</f>
        <v>-1.3596945791505279E-13</v>
      </c>
      <c r="BF180" s="14" t="e">
        <f t="shared" si="167"/>
        <v>#NUM!</v>
      </c>
      <c r="BG180" s="22" t="e">
        <f t="shared" si="168"/>
        <v>#NUM!</v>
      </c>
      <c r="BH180" s="60" t="e">
        <f t="shared" si="116"/>
        <v>#NUM!</v>
      </c>
      <c r="BI180" s="60">
        <f ca="1">AVERAGE(OFFSET($BH$3,0,0,'Données projet'!$E$11+1,1))-AVERAGE(OFFSET($H$3,0,0,'Données projet'!$E$11+1,1))</f>
        <v>260.05715565502118</v>
      </c>
      <c r="BJ180" s="60">
        <f t="shared" si="146"/>
        <v>269.95556918835911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0.36305701345011243</v>
      </c>
      <c r="BR180" s="23">
        <f>EXP(-LN(2)/2)*BR179+(1-EXP(-LN(2)/2))/(LN(2)/2)*BL180*BO180*VLOOKUP('Données projet'!$B$11,Paramètres!$A$1:$I$89,3,0)*0.475*44/12</f>
        <v>9.8717393269020433E-22</v>
      </c>
      <c r="BS180" s="24">
        <f t="shared" si="169"/>
        <v>0.36305701345011243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2.2737367544323206E-13</v>
      </c>
      <c r="BZ180" s="14">
        <f>BY180*VLOOKUP('Données projet'!$B$12,Paramètres!$A$1:$I$89,3,0)*VLOOKUP('Données projet'!$B$12,Paramètres!$A$1:$I$89,5,0)</f>
        <v>1.2710188457276673E-13</v>
      </c>
      <c r="CA180" s="14">
        <f t="shared" si="170"/>
        <v>1.856866851063998E-12</v>
      </c>
      <c r="CB180" s="22">
        <f t="shared" si="171"/>
        <v>3.4554122145673649E-12</v>
      </c>
      <c r="CC180" s="60">
        <f t="shared" si="119"/>
        <v>293.33333333333678</v>
      </c>
      <c r="CD180" s="60">
        <f ca="1">AVERAGE(OFFSET($CC$3,0,0,'Données projet'!$E$12+1,1))-AVERAGE(OFFSET($H$3,0,0,'Données projet'!$E$12+1,1))</f>
        <v>323.98185264074681</v>
      </c>
      <c r="CE180" s="60">
        <f t="shared" si="148"/>
        <v>301.22207291854005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7.428658468744509E-2</v>
      </c>
      <c r="CM180" s="23">
        <f>EXP(-LN(2)/2)*CM179+(1-EXP(-LN(2)/2))/(LN(2)/2)*CG180*CJ180*VLOOKUP('Données projet'!$B$12,Paramètres!$A$1:$I$89,3,0)*0.475*44/12</f>
        <v>1.2068761384026895E-21</v>
      </c>
      <c r="CN180" s="24">
        <f t="shared" si="172"/>
        <v>7.428658468744509E-2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5.6843418860808015E-13</v>
      </c>
      <c r="CU180" s="18">
        <f>CT180*VLOOKUP('Données projet'!$B$13,Paramètres!$A$1:$I$89,3,0)*VLOOKUP('Données projet'!$B$13,Paramètres!$A$1:$I$89,5,0)</f>
        <v>2.6602720026858149E-13</v>
      </c>
      <c r="CV180" s="14">
        <f t="shared" si="173"/>
        <v>3.5662905043956649E-12</v>
      </c>
      <c r="CW180" s="22">
        <f t="shared" si="174"/>
        <v>6.6746200022902298E-12</v>
      </c>
      <c r="CX180" s="60">
        <f t="shared" si="122"/>
        <v>293.33333333333997</v>
      </c>
      <c r="CY180" s="60">
        <f ca="1">AVERAGE(OFFSET($CX$3,0,0,'Données projet'!$E$13+1,1))-AVERAGE(OFFSET($H$3,0,0,'Données projet'!$E$13+1,1))</f>
        <v>285.59863510278109</v>
      </c>
      <c r="CZ180" s="60">
        <f t="shared" si="150"/>
        <v>190.4880882944471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-5.1159076974727213E-13</v>
      </c>
      <c r="DP180" s="18">
        <f>DO180*VLOOKUP('Données projet'!$B$14,Paramètres!$A$1:$I$89,3,0)*VLOOKUP('Données projet'!$B$14,Paramètres!$A$1:$I$89,5,0)</f>
        <v>-5.3471467253984886E-13</v>
      </c>
      <c r="DQ180" s="14" t="e">
        <f t="shared" si="176"/>
        <v>#NUM!</v>
      </c>
      <c r="DR180" s="22" t="e">
        <f t="shared" si="177"/>
        <v>#NUM!</v>
      </c>
      <c r="DS180" s="60" t="e">
        <f t="shared" si="125"/>
        <v>#NUM!</v>
      </c>
      <c r="DT180" s="60">
        <f ca="1">AVERAGE(OFFSET($DS$3,0,0,'Données projet'!$E$14+1,1))-AVERAGE(OFFSET($H$3,0,0,'Données projet'!$E$14+1,1))</f>
        <v>490.80835580536689</v>
      </c>
      <c r="DU180" s="60">
        <f t="shared" si="152"/>
        <v>302.12261539953789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9.7040363325402473E-2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9.7040363325402473E-2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-1.7053025658242404E-13</v>
      </c>
      <c r="EK180" s="18">
        <f>EJ180*VLOOKUP('Données projet'!$B$15,Paramètres!$A$1:$I$89,3,0)*VLOOKUP('Données projet'!$B$15,Paramètres!$A$1:$I$89,5,0)</f>
        <v>-1.4897523215040567E-13</v>
      </c>
      <c r="EL180" s="14" t="e">
        <f t="shared" si="179"/>
        <v>#NUM!</v>
      </c>
      <c r="EM180" s="22" t="e">
        <f t="shared" si="180"/>
        <v>#NUM!</v>
      </c>
      <c r="EN180" s="60" t="e">
        <f t="shared" si="128"/>
        <v>#NUM!</v>
      </c>
      <c r="EO180" s="60">
        <f ca="1">AVERAGE(OFFSET($EN$3,0,0,'Données projet'!$E$15+1,1))-AVERAGE(OFFSET($H$3,0,0,'Données projet'!$E$15+1,1))</f>
        <v>339.58437495284466</v>
      </c>
      <c r="EP180" s="60">
        <f t="shared" si="154"/>
        <v>371.26234252426531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0.15595440660384563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0.15595440660384563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5.6843418860808015E-14</v>
      </c>
      <c r="FF180" s="18">
        <f>FE180*VLOOKUP('Données projet'!$B$16,Paramètres!$A$1:$I$89,3,0)*VLOOKUP('Données projet'!$B$16,Paramètres!$A$1:$I$89,5,0)</f>
        <v>3.813056537183002E-14</v>
      </c>
      <c r="FG180" s="14">
        <f t="shared" si="182"/>
        <v>6.4086286045526829E-13</v>
      </c>
      <c r="FH180" s="22">
        <f t="shared" si="183"/>
        <v>1.1825802166488628E-12</v>
      </c>
      <c r="FI180" s="60">
        <f t="shared" si="131"/>
        <v>293.33333333333451</v>
      </c>
      <c r="FJ180" s="60">
        <f ca="1">AVERAGE(OFFSET($FI$3,0,0,'Données projet'!$E$16+1,1))-AVERAGE(OFFSET($H$3,0,0,'Données projet'!$E$16+1,1))</f>
        <v>261.34571165681393</v>
      </c>
      <c r="FK180" s="60">
        <f t="shared" si="156"/>
        <v>207.9851454455669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8.5265128291212022E-14</v>
      </c>
      <c r="GA180" s="18">
        <f>FZ180*VLOOKUP('Données projet'!$B$17,Paramètres!$A$1:$I$89,3,0)*VLOOKUP('Données projet'!$B$17,Paramètres!$A$1:$I$89,5,0)</f>
        <v>7.7147888077888636E-14</v>
      </c>
      <c r="GB180" s="14">
        <f t="shared" si="185"/>
        <v>1.19451494619564E-12</v>
      </c>
      <c r="GC180" s="22">
        <f t="shared" si="186"/>
        <v>2.2148127696930623E-12</v>
      </c>
      <c r="GD180" s="60">
        <f t="shared" si="134"/>
        <v>293.33333333333553</v>
      </c>
      <c r="GE180" s="60">
        <f ca="1">AVERAGE(OFFSET($GD$3,0,0,'Données projet'!$E$17+1,1))-AVERAGE(OFFSET($H$3,0,0,'Données projet'!$E$17+1,1))</f>
        <v>195.57390574886637</v>
      </c>
      <c r="GF180" s="60">
        <f t="shared" si="158"/>
        <v>270.42511985134007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1.306125661776528E-2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1.306125661776528E-2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-1.7053025658242404E-13</v>
      </c>
      <c r="GV180" s="18">
        <f>GU180*VLOOKUP('Données projet'!$B$18,Paramètres!$A$1:$I$89,3,0)*VLOOKUP('Données projet'!$B$18,Paramètres!$A$1:$I$89,5,0)</f>
        <v>-1.3567387213697657E-13</v>
      </c>
      <c r="GW180" s="14" t="e">
        <f t="shared" si="188"/>
        <v>#NUM!</v>
      </c>
      <c r="GX180" s="22" t="e">
        <f t="shared" si="189"/>
        <v>#NUM!</v>
      </c>
      <c r="GY180" s="60" t="e">
        <f t="shared" si="137"/>
        <v>#NUM!</v>
      </c>
      <c r="GZ180" s="60">
        <f ca="1">AVERAGE(OFFSET($GY$3,0,0,'Données projet'!$E$18+1,1))-AVERAGE(OFFSET($H$3,0,0,'Données projet'!$E$18+1,1))</f>
        <v>312.53381881960331</v>
      </c>
      <c r="HA180" s="60">
        <f t="shared" si="160"/>
        <v>342.06887933351783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0.14202990601421658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0.14202990601421658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8">
        <f t="shared" si="110"/>
        <v>256.66666666666669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-2.8421709430404007E-13</v>
      </c>
      <c r="O181" s="14">
        <f>N181*VLOOKUP('Données projet'!$B$9,Paramètres!$A$1:$I$89,3,0)*VLOOKUP('Données projet'!$B$9,Paramètres!$A$1:$I$89,5,0)</f>
        <v>-1.69961822393816E-13</v>
      </c>
      <c r="P181" s="14" t="e">
        <f t="shared" si="141"/>
        <v>#NUM!</v>
      </c>
      <c r="Q181" s="22" t="e">
        <f t="shared" si="162"/>
        <v>#NUM!</v>
      </c>
      <c r="R181" s="60" t="e">
        <f t="shared" si="109"/>
        <v>#NUM!</v>
      </c>
      <c r="S181" s="60">
        <f ca="1">AVERAGE(OFFSET($R$3,0,0,'Données projet'!$E$9+1,1))-AVERAGE(OFFSET($H$3,0,0,'Données projet'!$E$9+1,1))</f>
        <v>289.2405918938332</v>
      </c>
      <c r="T181" s="60">
        <f t="shared" si="142"/>
        <v>229.06617320689008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0.29578293132776878</v>
      </c>
      <c r="AA181" s="23">
        <f>EXP(-LN(2)/25)*AA180+(1-EXP(-LN(2)/25))/(LN(2)/25)*Calculateur!V181*Calculateur!X181*VLOOKUP('Données projet'!$B$9,Paramètres!$A$1:$I$89,3,0)*0.475*44/12</f>
        <v>0.34828951844861533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0.64407244977638411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-4.5474735088646412E-13</v>
      </c>
      <c r="AJ181" s="14">
        <f>AI181*VLOOKUP('Données projet'!$B$10,Paramètres!$A$1:$I$89,3,0)*VLOOKUP('Données projet'!$B$10,Paramètres!$A$1:$I$89,5,0)</f>
        <v>-4.6111381379887462E-13</v>
      </c>
      <c r="AK181" s="14" t="e">
        <f t="shared" si="164"/>
        <v>#NUM!</v>
      </c>
      <c r="AL181" s="22" t="e">
        <f t="shared" si="165"/>
        <v>#NUM!</v>
      </c>
      <c r="AM181" s="60" t="e">
        <f t="shared" si="113"/>
        <v>#NUM!</v>
      </c>
      <c r="AN181" s="60">
        <f ca="1">AVERAGE(OFFSET($AM$3,0,0,'Données projet'!$E$10+1,1))-AVERAGE(OFFSET($H$3,0,0,'Données projet'!$E$10+1,1))</f>
        <v>474.89273620758723</v>
      </c>
      <c r="AO181" s="60">
        <f t="shared" si="144"/>
        <v>254.25036207346591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-2.2737367544323206E-13</v>
      </c>
      <c r="BE181" s="14">
        <f>BD181*VLOOKUP('Données projet'!$B$11,Paramètres!$A$1:$I$89,3,0)*VLOOKUP('Données projet'!$B$11,Paramètres!$A$1:$I$89,5,0)</f>
        <v>-1.3596945791505279E-13</v>
      </c>
      <c r="BF181" s="14" t="e">
        <f t="shared" si="167"/>
        <v>#NUM!</v>
      </c>
      <c r="BG181" s="22" t="e">
        <f t="shared" si="168"/>
        <v>#NUM!</v>
      </c>
      <c r="BH181" s="60" t="e">
        <f t="shared" si="116"/>
        <v>#NUM!</v>
      </c>
      <c r="BI181" s="60">
        <f ca="1">AVERAGE(OFFSET($BH$3,0,0,'Données projet'!$E$11+1,1))-AVERAGE(OFFSET($H$3,0,0,'Données projet'!$E$11+1,1))</f>
        <v>260.05715565502118</v>
      </c>
      <c r="BJ181" s="60">
        <f t="shared" si="146"/>
        <v>269.95556918835911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0.35312920032498057</v>
      </c>
      <c r="BR181" s="23">
        <f>EXP(-LN(2)/2)*BR180+(1-EXP(-LN(2)/2))/(LN(2)/2)*BL181*BO181*VLOOKUP('Données projet'!$B$11,Paramètres!$A$1:$I$89,3,0)*0.475*44/12</f>
        <v>6.9803738201583591E-22</v>
      </c>
      <c r="BS181" s="24">
        <f t="shared" si="169"/>
        <v>0.35312920032498057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2.2737367544323206E-13</v>
      </c>
      <c r="BZ181" s="14">
        <f>BY181*VLOOKUP('Données projet'!$B$12,Paramètres!$A$1:$I$89,3,0)*VLOOKUP('Données projet'!$B$12,Paramètres!$A$1:$I$89,5,0)</f>
        <v>1.2710188457276673E-13</v>
      </c>
      <c r="CA181" s="14">
        <f t="shared" si="170"/>
        <v>1.856866851063998E-12</v>
      </c>
      <c r="CB181" s="22">
        <f t="shared" si="171"/>
        <v>3.4554122145673649E-12</v>
      </c>
      <c r="CC181" s="60">
        <f t="shared" si="119"/>
        <v>293.33333333333678</v>
      </c>
      <c r="CD181" s="60">
        <f ca="1">AVERAGE(OFFSET($CC$3,0,0,'Données projet'!$E$12+1,1))-AVERAGE(OFFSET($H$3,0,0,'Données projet'!$E$12+1,1))</f>
        <v>323.98185264074681</v>
      </c>
      <c r="CE181" s="60">
        <f t="shared" si="148"/>
        <v>301.22207291854005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7.2255214122605202E-2</v>
      </c>
      <c r="CM181" s="23">
        <f>EXP(-LN(2)/2)*CM180+(1-EXP(-LN(2)/2))/(LN(2)/2)*CG181*CJ181*VLOOKUP('Données projet'!$B$12,Paramètres!$A$1:$I$89,3,0)*0.475*44/12</f>
        <v>8.5339030151677603E-22</v>
      </c>
      <c r="CN181" s="24">
        <f t="shared" si="172"/>
        <v>7.2255214122605202E-2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5.6843418860808015E-13</v>
      </c>
      <c r="CU181" s="18">
        <f>CT181*VLOOKUP('Données projet'!$B$13,Paramètres!$A$1:$I$89,3,0)*VLOOKUP('Données projet'!$B$13,Paramètres!$A$1:$I$89,5,0)</f>
        <v>2.6602720026858149E-13</v>
      </c>
      <c r="CV181" s="14">
        <f t="shared" si="173"/>
        <v>3.5662905043956649E-12</v>
      </c>
      <c r="CW181" s="22">
        <f t="shared" si="174"/>
        <v>6.6746200022902298E-12</v>
      </c>
      <c r="CX181" s="60">
        <f t="shared" si="122"/>
        <v>293.33333333333997</v>
      </c>
      <c r="CY181" s="60">
        <f ca="1">AVERAGE(OFFSET($CX$3,0,0,'Données projet'!$E$13+1,1))-AVERAGE(OFFSET($H$3,0,0,'Données projet'!$E$13+1,1))</f>
        <v>285.59863510278109</v>
      </c>
      <c r="CZ181" s="60">
        <f t="shared" si="150"/>
        <v>190.4880882944471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-5.1159076974727213E-13</v>
      </c>
      <c r="DP181" s="18">
        <f>DO181*VLOOKUP('Données projet'!$B$14,Paramètres!$A$1:$I$89,3,0)*VLOOKUP('Données projet'!$B$14,Paramètres!$A$1:$I$89,5,0)</f>
        <v>-5.3471467253984886E-13</v>
      </c>
      <c r="DQ181" s="14" t="e">
        <f t="shared" si="176"/>
        <v>#NUM!</v>
      </c>
      <c r="DR181" s="22" t="e">
        <f t="shared" si="177"/>
        <v>#NUM!</v>
      </c>
      <c r="DS181" s="60" t="e">
        <f t="shared" si="125"/>
        <v>#NUM!</v>
      </c>
      <c r="DT181" s="60">
        <f ca="1">AVERAGE(OFFSET($DS$3,0,0,'Données projet'!$E$14+1,1))-AVERAGE(OFFSET($H$3,0,0,'Données projet'!$E$14+1,1))</f>
        <v>490.80835580536689</v>
      </c>
      <c r="DU181" s="60">
        <f t="shared" si="152"/>
        <v>302.12261539953789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9.5137460989368552E-2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9.5137460989368552E-2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-1.7053025658242404E-13</v>
      </c>
      <c r="EK181" s="18">
        <f>EJ181*VLOOKUP('Données projet'!$B$15,Paramètres!$A$1:$I$89,3,0)*VLOOKUP('Données projet'!$B$15,Paramètres!$A$1:$I$89,5,0)</f>
        <v>-1.4897523215040567E-13</v>
      </c>
      <c r="EL181" s="14" t="e">
        <f t="shared" si="179"/>
        <v>#NUM!</v>
      </c>
      <c r="EM181" s="22" t="e">
        <f t="shared" si="180"/>
        <v>#NUM!</v>
      </c>
      <c r="EN181" s="60" t="e">
        <f t="shared" si="128"/>
        <v>#NUM!</v>
      </c>
      <c r="EO181" s="60">
        <f ca="1">AVERAGE(OFFSET($EN$3,0,0,'Données projet'!$E$15+1,1))-AVERAGE(OFFSET($H$3,0,0,'Données projet'!$E$15+1,1))</f>
        <v>339.58437495284466</v>
      </c>
      <c r="EP181" s="60">
        <f t="shared" si="154"/>
        <v>371.26234252426531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0.15289623581313966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0.15289623581313966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5.6843418860808015E-14</v>
      </c>
      <c r="FF181" s="18">
        <f>FE181*VLOOKUP('Données projet'!$B$16,Paramètres!$A$1:$I$89,3,0)*VLOOKUP('Données projet'!$B$16,Paramètres!$A$1:$I$89,5,0)</f>
        <v>3.813056537183002E-14</v>
      </c>
      <c r="FG181" s="14">
        <f t="shared" si="182"/>
        <v>6.4086286045526829E-13</v>
      </c>
      <c r="FH181" s="22">
        <f t="shared" si="183"/>
        <v>1.1825802166488628E-12</v>
      </c>
      <c r="FI181" s="60">
        <f t="shared" si="131"/>
        <v>293.33333333333451</v>
      </c>
      <c r="FJ181" s="60">
        <f ca="1">AVERAGE(OFFSET($FI$3,0,0,'Données projet'!$E$16+1,1))-AVERAGE(OFFSET($H$3,0,0,'Données projet'!$E$16+1,1))</f>
        <v>261.34571165681393</v>
      </c>
      <c r="FK181" s="60">
        <f t="shared" si="156"/>
        <v>207.9851454455669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8.5265128291212022E-14</v>
      </c>
      <c r="GA181" s="18">
        <f>FZ181*VLOOKUP('Données projet'!$B$17,Paramètres!$A$1:$I$89,3,0)*VLOOKUP('Données projet'!$B$17,Paramètres!$A$1:$I$89,5,0)</f>
        <v>7.7147888077888636E-14</v>
      </c>
      <c r="GB181" s="14">
        <f t="shared" si="185"/>
        <v>1.19451494619564E-12</v>
      </c>
      <c r="GC181" s="22">
        <f t="shared" si="186"/>
        <v>2.2148127696930623E-12</v>
      </c>
      <c r="GD181" s="60">
        <f t="shared" si="134"/>
        <v>293.33333333333553</v>
      </c>
      <c r="GE181" s="60">
        <f ca="1">AVERAGE(OFFSET($GD$3,0,0,'Données projet'!$E$17+1,1))-AVERAGE(OFFSET($H$3,0,0,'Données projet'!$E$17+1,1))</f>
        <v>195.57390574886637</v>
      </c>
      <c r="GF181" s="60">
        <f t="shared" si="158"/>
        <v>270.42511985134007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1.2805133342070806E-2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1.2805133342070806E-2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-1.7053025658242404E-13</v>
      </c>
      <c r="GV181" s="18">
        <f>GU181*VLOOKUP('Données projet'!$B$18,Paramètres!$A$1:$I$89,3,0)*VLOOKUP('Données projet'!$B$18,Paramètres!$A$1:$I$89,5,0)</f>
        <v>-1.3567387213697657E-13</v>
      </c>
      <c r="GW181" s="14" t="e">
        <f t="shared" si="188"/>
        <v>#NUM!</v>
      </c>
      <c r="GX181" s="22" t="e">
        <f t="shared" si="189"/>
        <v>#NUM!</v>
      </c>
      <c r="GY181" s="60" t="e">
        <f t="shared" si="137"/>
        <v>#NUM!</v>
      </c>
      <c r="GZ181" s="60">
        <f ca="1">AVERAGE(OFFSET($GY$3,0,0,'Données projet'!$E$18+1,1))-AVERAGE(OFFSET($H$3,0,0,'Données projet'!$E$18+1,1))</f>
        <v>312.53381881960331</v>
      </c>
      <c r="HA181" s="60">
        <f t="shared" si="160"/>
        <v>342.06887933351783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0.13924478618696651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0.13924478618696651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8">
        <f t="shared" si="110"/>
        <v>256.66666666666669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-2.8421709430404007E-13</v>
      </c>
      <c r="O182" s="14">
        <f>N182*VLOOKUP('Données projet'!$B$9,Paramètres!$A$1:$I$89,3,0)*VLOOKUP('Données projet'!$B$9,Paramètres!$A$1:$I$89,5,0)</f>
        <v>-1.69961822393816E-13</v>
      </c>
      <c r="P182" s="14" t="e">
        <f t="shared" si="141"/>
        <v>#NUM!</v>
      </c>
      <c r="Q182" s="22" t="e">
        <f t="shared" si="162"/>
        <v>#NUM!</v>
      </c>
      <c r="R182" s="60" t="e">
        <f t="shared" si="109"/>
        <v>#NUM!</v>
      </c>
      <c r="S182" s="60">
        <f ca="1">AVERAGE(OFFSET($R$3,0,0,'Données projet'!$E$9+1,1))-AVERAGE(OFFSET($H$3,0,0,'Données projet'!$E$9+1,1))</f>
        <v>289.2405918938332</v>
      </c>
      <c r="T182" s="60">
        <f t="shared" si="142"/>
        <v>229.06617320689008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0.28998280845420538</v>
      </c>
      <c r="AA182" s="23">
        <f>EXP(-LN(2)/25)*AA181+(1-EXP(-LN(2)/25))/(LN(2)/25)*Calculateur!V182*Calculateur!X182*VLOOKUP('Données projet'!$B$9,Paramètres!$A$1:$I$89,3,0)*0.475*44/12</f>
        <v>0.33876552325088821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0.62874833170509359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-4.5474735088646412E-13</v>
      </c>
      <c r="AJ182" s="14">
        <f>AI182*VLOOKUP('Données projet'!$B$10,Paramètres!$A$1:$I$89,3,0)*VLOOKUP('Données projet'!$B$10,Paramètres!$A$1:$I$89,5,0)</f>
        <v>-4.6111381379887462E-13</v>
      </c>
      <c r="AK182" s="14" t="e">
        <f t="shared" si="164"/>
        <v>#NUM!</v>
      </c>
      <c r="AL182" s="22" t="e">
        <f t="shared" si="165"/>
        <v>#NUM!</v>
      </c>
      <c r="AM182" s="60" t="e">
        <f t="shared" si="113"/>
        <v>#NUM!</v>
      </c>
      <c r="AN182" s="60">
        <f ca="1">AVERAGE(OFFSET($AM$3,0,0,'Données projet'!$E$10+1,1))-AVERAGE(OFFSET($H$3,0,0,'Données projet'!$E$10+1,1))</f>
        <v>474.89273620758723</v>
      </c>
      <c r="AO182" s="60">
        <f t="shared" si="144"/>
        <v>254.25036207346591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-2.2737367544323206E-13</v>
      </c>
      <c r="BE182" s="14">
        <f>BD182*VLOOKUP('Données projet'!$B$11,Paramètres!$A$1:$I$89,3,0)*VLOOKUP('Données projet'!$B$11,Paramètres!$A$1:$I$89,5,0)</f>
        <v>-1.3596945791505279E-13</v>
      </c>
      <c r="BF182" s="14" t="e">
        <f t="shared" si="167"/>
        <v>#NUM!</v>
      </c>
      <c r="BG182" s="22" t="e">
        <f t="shared" si="168"/>
        <v>#NUM!</v>
      </c>
      <c r="BH182" s="60" t="e">
        <f t="shared" si="116"/>
        <v>#NUM!</v>
      </c>
      <c r="BI182" s="60">
        <f ca="1">AVERAGE(OFFSET($BH$3,0,0,'Données projet'!$E$11+1,1))-AVERAGE(OFFSET($H$3,0,0,'Données projet'!$E$11+1,1))</f>
        <v>260.05715565502118</v>
      </c>
      <c r="BJ182" s="60">
        <f t="shared" si="146"/>
        <v>269.95556918835911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0.34347286377183645</v>
      </c>
      <c r="BR182" s="23">
        <f>EXP(-LN(2)/2)*BR181+(1-EXP(-LN(2)/2))/(LN(2)/2)*BL182*BO182*VLOOKUP('Données projet'!$B$11,Paramètres!$A$1:$I$89,3,0)*0.475*44/12</f>
        <v>4.9358696634510217E-22</v>
      </c>
      <c r="BS182" s="24">
        <f t="shared" si="169"/>
        <v>0.34347286377183645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2.2737367544323206E-13</v>
      </c>
      <c r="BZ182" s="14">
        <f>BY182*VLOOKUP('Données projet'!$B$12,Paramètres!$A$1:$I$89,3,0)*VLOOKUP('Données projet'!$B$12,Paramètres!$A$1:$I$89,5,0)</f>
        <v>1.2710188457276673E-13</v>
      </c>
      <c r="CA182" s="14">
        <f t="shared" si="170"/>
        <v>1.856866851063998E-12</v>
      </c>
      <c r="CB182" s="22">
        <f t="shared" si="171"/>
        <v>3.4554122145673649E-12</v>
      </c>
      <c r="CC182" s="60">
        <f t="shared" si="119"/>
        <v>293.33333333333678</v>
      </c>
      <c r="CD182" s="60">
        <f ca="1">AVERAGE(OFFSET($CC$3,0,0,'Données projet'!$E$12+1,1))-AVERAGE(OFFSET($H$3,0,0,'Données projet'!$E$12+1,1))</f>
        <v>323.98185264074681</v>
      </c>
      <c r="CE182" s="60">
        <f t="shared" si="148"/>
        <v>301.22207291854005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7.0279391492686E-2</v>
      </c>
      <c r="CM182" s="23">
        <f>EXP(-LN(2)/2)*CM181+(1-EXP(-LN(2)/2))/(LN(2)/2)*CG182*CJ182*VLOOKUP('Données projet'!$B$12,Paramètres!$A$1:$I$89,3,0)*0.475*44/12</f>
        <v>6.0343806920134477E-22</v>
      </c>
      <c r="CN182" s="24">
        <f t="shared" si="172"/>
        <v>7.0279391492686E-2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5.6843418860808015E-13</v>
      </c>
      <c r="CU182" s="18">
        <f>CT182*VLOOKUP('Données projet'!$B$13,Paramètres!$A$1:$I$89,3,0)*VLOOKUP('Données projet'!$B$13,Paramètres!$A$1:$I$89,5,0)</f>
        <v>2.6602720026858149E-13</v>
      </c>
      <c r="CV182" s="14">
        <f t="shared" si="173"/>
        <v>3.5662905043956649E-12</v>
      </c>
      <c r="CW182" s="22">
        <f t="shared" si="174"/>
        <v>6.6746200022902298E-12</v>
      </c>
      <c r="CX182" s="60">
        <f t="shared" si="122"/>
        <v>293.33333333333997</v>
      </c>
      <c r="CY182" s="60">
        <f ca="1">AVERAGE(OFFSET($CX$3,0,0,'Données projet'!$E$13+1,1))-AVERAGE(OFFSET($H$3,0,0,'Données projet'!$E$13+1,1))</f>
        <v>285.59863510278109</v>
      </c>
      <c r="CZ182" s="60">
        <f t="shared" si="150"/>
        <v>190.4880882944471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-5.1159076974727213E-13</v>
      </c>
      <c r="DP182" s="18">
        <f>DO182*VLOOKUP('Données projet'!$B$14,Paramètres!$A$1:$I$89,3,0)*VLOOKUP('Données projet'!$B$14,Paramètres!$A$1:$I$89,5,0)</f>
        <v>-5.3471467253984886E-13</v>
      </c>
      <c r="DQ182" s="14" t="e">
        <f t="shared" si="176"/>
        <v>#NUM!</v>
      </c>
      <c r="DR182" s="22" t="e">
        <f t="shared" si="177"/>
        <v>#NUM!</v>
      </c>
      <c r="DS182" s="60" t="e">
        <f t="shared" si="125"/>
        <v>#NUM!</v>
      </c>
      <c r="DT182" s="60">
        <f ca="1">AVERAGE(OFFSET($DS$3,0,0,'Données projet'!$E$14+1,1))-AVERAGE(OFFSET($H$3,0,0,'Données projet'!$E$14+1,1))</f>
        <v>490.80835580536689</v>
      </c>
      <c r="DU182" s="60">
        <f t="shared" si="152"/>
        <v>302.12261539953789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9.3271873407488437E-2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9.3271873407488437E-2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-1.7053025658242404E-13</v>
      </c>
      <c r="EK182" s="18">
        <f>EJ182*VLOOKUP('Données projet'!$B$15,Paramètres!$A$1:$I$89,3,0)*VLOOKUP('Données projet'!$B$15,Paramètres!$A$1:$I$89,5,0)</f>
        <v>-1.4897523215040567E-13</v>
      </c>
      <c r="EL182" s="14" t="e">
        <f t="shared" si="179"/>
        <v>#NUM!</v>
      </c>
      <c r="EM182" s="22" t="e">
        <f t="shared" si="180"/>
        <v>#NUM!</v>
      </c>
      <c r="EN182" s="60" t="e">
        <f t="shared" si="128"/>
        <v>#NUM!</v>
      </c>
      <c r="EO182" s="60">
        <f ca="1">AVERAGE(OFFSET($EN$3,0,0,'Données projet'!$E$15+1,1))-AVERAGE(OFFSET($H$3,0,0,'Données projet'!$E$15+1,1))</f>
        <v>339.58437495284466</v>
      </c>
      <c r="EP182" s="60">
        <f t="shared" si="154"/>
        <v>371.26234252426531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0.14989803388633943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0.14989803388633943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5.6843418860808015E-14</v>
      </c>
      <c r="FF182" s="18">
        <f>FE182*VLOOKUP('Données projet'!$B$16,Paramètres!$A$1:$I$89,3,0)*VLOOKUP('Données projet'!$B$16,Paramètres!$A$1:$I$89,5,0)</f>
        <v>3.813056537183002E-14</v>
      </c>
      <c r="FG182" s="14">
        <f t="shared" si="182"/>
        <v>6.4086286045526829E-13</v>
      </c>
      <c r="FH182" s="22">
        <f t="shared" si="183"/>
        <v>1.1825802166488628E-12</v>
      </c>
      <c r="FI182" s="60">
        <f t="shared" si="131"/>
        <v>293.33333333333451</v>
      </c>
      <c r="FJ182" s="60">
        <f ca="1">AVERAGE(OFFSET($FI$3,0,0,'Données projet'!$E$16+1,1))-AVERAGE(OFFSET($H$3,0,0,'Données projet'!$E$16+1,1))</f>
        <v>261.34571165681393</v>
      </c>
      <c r="FK182" s="60">
        <f t="shared" si="156"/>
        <v>207.9851454455669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8.5265128291212022E-14</v>
      </c>
      <c r="GA182" s="18">
        <f>FZ182*VLOOKUP('Données projet'!$B$17,Paramètres!$A$1:$I$89,3,0)*VLOOKUP('Données projet'!$B$17,Paramètres!$A$1:$I$89,5,0)</f>
        <v>7.7147888077888636E-14</v>
      </c>
      <c r="GB182" s="14">
        <f t="shared" si="185"/>
        <v>1.19451494619564E-12</v>
      </c>
      <c r="GC182" s="22">
        <f t="shared" si="186"/>
        <v>2.2148127696930623E-12</v>
      </c>
      <c r="GD182" s="60">
        <f t="shared" si="134"/>
        <v>293.33333333333553</v>
      </c>
      <c r="GE182" s="60">
        <f ca="1">AVERAGE(OFFSET($GD$3,0,0,'Données projet'!$E$17+1,1))-AVERAGE(OFFSET($H$3,0,0,'Données projet'!$E$17+1,1))</f>
        <v>195.57390574886637</v>
      </c>
      <c r="GF182" s="60">
        <f t="shared" si="158"/>
        <v>270.42511985134007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1.2554032487592926E-2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1.2554032487592926E-2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-1.7053025658242404E-13</v>
      </c>
      <c r="GV182" s="18">
        <f>GU182*VLOOKUP('Données projet'!$B$18,Paramètres!$A$1:$I$89,3,0)*VLOOKUP('Données projet'!$B$18,Paramètres!$A$1:$I$89,5,0)</f>
        <v>-1.3567387213697657E-13</v>
      </c>
      <c r="GW182" s="14" t="e">
        <f t="shared" si="188"/>
        <v>#NUM!</v>
      </c>
      <c r="GX182" s="22" t="e">
        <f t="shared" si="189"/>
        <v>#NUM!</v>
      </c>
      <c r="GY182" s="60" t="e">
        <f t="shared" si="137"/>
        <v>#NUM!</v>
      </c>
      <c r="GZ182" s="60">
        <f ca="1">AVERAGE(OFFSET($GY$3,0,0,'Données projet'!$E$18+1,1))-AVERAGE(OFFSET($H$3,0,0,'Données projet'!$E$18+1,1))</f>
        <v>312.53381881960331</v>
      </c>
      <c r="HA182" s="60">
        <f t="shared" si="160"/>
        <v>342.06887933351783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0.13651428086077344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0.13651428086077344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8">
        <f t="shared" si="110"/>
        <v>256.66666666666669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-2.8421709430404007E-13</v>
      </c>
      <c r="O183" s="14">
        <f>N183*VLOOKUP('Données projet'!$B$9,Paramètres!$A$1:$I$89,3,0)*VLOOKUP('Données projet'!$B$9,Paramètres!$A$1:$I$89,5,0)</f>
        <v>-1.69961822393816E-13</v>
      </c>
      <c r="P183" s="14" t="e">
        <f t="shared" si="141"/>
        <v>#NUM!</v>
      </c>
      <c r="Q183" s="22" t="e">
        <f t="shared" si="162"/>
        <v>#NUM!</v>
      </c>
      <c r="R183" s="60" t="e">
        <f t="shared" si="109"/>
        <v>#NUM!</v>
      </c>
      <c r="S183" s="60">
        <f ca="1">AVERAGE(OFFSET($R$3,0,0,'Données projet'!$E$9+1,1))-AVERAGE(OFFSET($H$3,0,0,'Données projet'!$E$9+1,1))</f>
        <v>289.2405918938332</v>
      </c>
      <c r="T183" s="60">
        <f t="shared" si="142"/>
        <v>229.06617320689008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0.28429642245246689</v>
      </c>
      <c r="AA183" s="23">
        <f>EXP(-LN(2)/25)*AA182+(1-EXP(-LN(2)/25))/(LN(2)/25)*Calculateur!V183*Calculateur!X183*VLOOKUP('Données projet'!$B$9,Paramètres!$A$1:$I$89,3,0)*0.475*44/12</f>
        <v>0.32950196220268807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0.6137983846551549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-4.5474735088646412E-13</v>
      </c>
      <c r="AJ183" s="14">
        <f>AI183*VLOOKUP('Données projet'!$B$10,Paramètres!$A$1:$I$89,3,0)*VLOOKUP('Données projet'!$B$10,Paramètres!$A$1:$I$89,5,0)</f>
        <v>-4.6111381379887462E-13</v>
      </c>
      <c r="AK183" s="14" t="e">
        <f t="shared" si="164"/>
        <v>#NUM!</v>
      </c>
      <c r="AL183" s="22" t="e">
        <f t="shared" si="165"/>
        <v>#NUM!</v>
      </c>
      <c r="AM183" s="60" t="e">
        <f t="shared" si="113"/>
        <v>#NUM!</v>
      </c>
      <c r="AN183" s="60">
        <f ca="1">AVERAGE(OFFSET($AM$3,0,0,'Données projet'!$E$10+1,1))-AVERAGE(OFFSET($H$3,0,0,'Données projet'!$E$10+1,1))</f>
        <v>474.89273620758723</v>
      </c>
      <c r="AO183" s="60">
        <f t="shared" si="144"/>
        <v>254.25036207346591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-2.2737367544323206E-13</v>
      </c>
      <c r="BE183" s="14">
        <f>BD183*VLOOKUP('Données projet'!$B$11,Paramètres!$A$1:$I$89,3,0)*VLOOKUP('Données projet'!$B$11,Paramètres!$A$1:$I$89,5,0)</f>
        <v>-1.3596945791505279E-13</v>
      </c>
      <c r="BF183" s="14" t="e">
        <f t="shared" si="167"/>
        <v>#NUM!</v>
      </c>
      <c r="BG183" s="22" t="e">
        <f t="shared" si="168"/>
        <v>#NUM!</v>
      </c>
      <c r="BH183" s="60" t="e">
        <f t="shared" si="116"/>
        <v>#NUM!</v>
      </c>
      <c r="BI183" s="60">
        <f ca="1">AVERAGE(OFFSET($BH$3,0,0,'Données projet'!$E$11+1,1))-AVERAGE(OFFSET($H$3,0,0,'Données projet'!$E$11+1,1))</f>
        <v>260.05715565502118</v>
      </c>
      <c r="BJ183" s="60">
        <f t="shared" si="146"/>
        <v>269.95556918835911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0.33408058024954268</v>
      </c>
      <c r="BR183" s="23">
        <f>EXP(-LN(2)/2)*BR182+(1-EXP(-LN(2)/2))/(LN(2)/2)*BL183*BO183*VLOOKUP('Données projet'!$B$11,Paramètres!$A$1:$I$89,3,0)*0.475*44/12</f>
        <v>3.4901869100791796E-22</v>
      </c>
      <c r="BS183" s="24">
        <f t="shared" si="169"/>
        <v>0.33408058024954268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2.2737367544323206E-13</v>
      </c>
      <c r="BZ183" s="14">
        <f>BY183*VLOOKUP('Données projet'!$B$12,Paramètres!$A$1:$I$89,3,0)*VLOOKUP('Données projet'!$B$12,Paramètres!$A$1:$I$89,5,0)</f>
        <v>1.2710188457276673E-13</v>
      </c>
      <c r="CA183" s="14">
        <f t="shared" si="170"/>
        <v>1.856866851063998E-12</v>
      </c>
      <c r="CB183" s="22">
        <f t="shared" si="171"/>
        <v>3.4554122145673649E-12</v>
      </c>
      <c r="CC183" s="60">
        <f t="shared" si="119"/>
        <v>293.33333333333678</v>
      </c>
      <c r="CD183" s="60">
        <f ca="1">AVERAGE(OFFSET($CC$3,0,0,'Données projet'!$E$12+1,1))-AVERAGE(OFFSET($H$3,0,0,'Données projet'!$E$12+1,1))</f>
        <v>323.98185264074681</v>
      </c>
      <c r="CE183" s="60">
        <f t="shared" si="148"/>
        <v>301.22207291854005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6.8357597836485928E-2</v>
      </c>
      <c r="CM183" s="23">
        <f>EXP(-LN(2)/2)*CM182+(1-EXP(-LN(2)/2))/(LN(2)/2)*CG183*CJ183*VLOOKUP('Données projet'!$B$12,Paramètres!$A$1:$I$89,3,0)*0.475*44/12</f>
        <v>4.2669515075838801E-22</v>
      </c>
      <c r="CN183" s="24">
        <f t="shared" si="172"/>
        <v>6.8357597836485928E-2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5.6843418860808015E-13</v>
      </c>
      <c r="CU183" s="18">
        <f>CT183*VLOOKUP('Données projet'!$B$13,Paramètres!$A$1:$I$89,3,0)*VLOOKUP('Données projet'!$B$13,Paramètres!$A$1:$I$89,5,0)</f>
        <v>2.6602720026858149E-13</v>
      </c>
      <c r="CV183" s="14">
        <f t="shared" si="173"/>
        <v>3.5662905043956649E-12</v>
      </c>
      <c r="CW183" s="22">
        <f t="shared" si="174"/>
        <v>6.6746200022902298E-12</v>
      </c>
      <c r="CX183" s="60">
        <f t="shared" si="122"/>
        <v>293.33333333333997</v>
      </c>
      <c r="CY183" s="60">
        <f ca="1">AVERAGE(OFFSET($CX$3,0,0,'Données projet'!$E$13+1,1))-AVERAGE(OFFSET($H$3,0,0,'Données projet'!$E$13+1,1))</f>
        <v>285.59863510278109</v>
      </c>
      <c r="CZ183" s="60">
        <f t="shared" si="150"/>
        <v>190.4880882944471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-5.1159076974727213E-13</v>
      </c>
      <c r="DP183" s="18">
        <f>DO183*VLOOKUP('Données projet'!$B$14,Paramètres!$A$1:$I$89,3,0)*VLOOKUP('Données projet'!$B$14,Paramètres!$A$1:$I$89,5,0)</f>
        <v>-5.3471467253984886E-13</v>
      </c>
      <c r="DQ183" s="14" t="e">
        <f t="shared" si="176"/>
        <v>#NUM!</v>
      </c>
      <c r="DR183" s="22" t="e">
        <f t="shared" si="177"/>
        <v>#NUM!</v>
      </c>
      <c r="DS183" s="60" t="e">
        <f t="shared" si="125"/>
        <v>#NUM!</v>
      </c>
      <c r="DT183" s="60">
        <f ca="1">AVERAGE(OFFSET($DS$3,0,0,'Données projet'!$E$14+1,1))-AVERAGE(OFFSET($H$3,0,0,'Données projet'!$E$14+1,1))</f>
        <v>490.80835580536689</v>
      </c>
      <c r="DU183" s="60">
        <f t="shared" si="152"/>
        <v>302.12261539953789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9.1442868860192927E-2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9.1442868860192927E-2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-1.7053025658242404E-13</v>
      </c>
      <c r="EK183" s="18">
        <f>EJ183*VLOOKUP('Données projet'!$B$15,Paramètres!$A$1:$I$89,3,0)*VLOOKUP('Données projet'!$B$15,Paramètres!$A$1:$I$89,5,0)</f>
        <v>-1.4897523215040567E-13</v>
      </c>
      <c r="EL183" s="14" t="e">
        <f t="shared" si="179"/>
        <v>#NUM!</v>
      </c>
      <c r="EM183" s="22" t="e">
        <f t="shared" si="180"/>
        <v>#NUM!</v>
      </c>
      <c r="EN183" s="60" t="e">
        <f t="shared" si="128"/>
        <v>#NUM!</v>
      </c>
      <c r="EO183" s="60">
        <f ca="1">AVERAGE(OFFSET($EN$3,0,0,'Données projet'!$E$15+1,1))-AVERAGE(OFFSET($H$3,0,0,'Données projet'!$E$15+1,1))</f>
        <v>339.58437495284466</v>
      </c>
      <c r="EP183" s="60">
        <f t="shared" si="154"/>
        <v>371.26234252426531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0.14695862487060116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0.14695862487060116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5.6843418860808015E-14</v>
      </c>
      <c r="FF183" s="18">
        <f>FE183*VLOOKUP('Données projet'!$B$16,Paramètres!$A$1:$I$89,3,0)*VLOOKUP('Données projet'!$B$16,Paramètres!$A$1:$I$89,5,0)</f>
        <v>3.813056537183002E-14</v>
      </c>
      <c r="FG183" s="14">
        <f t="shared" si="182"/>
        <v>6.4086286045526829E-13</v>
      </c>
      <c r="FH183" s="22">
        <f t="shared" si="183"/>
        <v>1.1825802166488628E-12</v>
      </c>
      <c r="FI183" s="60">
        <f t="shared" si="131"/>
        <v>293.33333333333451</v>
      </c>
      <c r="FJ183" s="60">
        <f ca="1">AVERAGE(OFFSET($FI$3,0,0,'Données projet'!$E$16+1,1))-AVERAGE(OFFSET($H$3,0,0,'Données projet'!$E$16+1,1))</f>
        <v>261.34571165681393</v>
      </c>
      <c r="FK183" s="60">
        <f t="shared" si="156"/>
        <v>207.9851454455669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8.5265128291212022E-14</v>
      </c>
      <c r="GA183" s="18">
        <f>FZ183*VLOOKUP('Données projet'!$B$17,Paramètres!$A$1:$I$89,3,0)*VLOOKUP('Données projet'!$B$17,Paramètres!$A$1:$I$89,5,0)</f>
        <v>7.7147888077888636E-14</v>
      </c>
      <c r="GB183" s="14">
        <f t="shared" si="185"/>
        <v>1.19451494619564E-12</v>
      </c>
      <c r="GC183" s="22">
        <f t="shared" si="186"/>
        <v>2.2148127696930623E-12</v>
      </c>
      <c r="GD183" s="60">
        <f t="shared" si="134"/>
        <v>293.33333333333553</v>
      </c>
      <c r="GE183" s="60">
        <f ca="1">AVERAGE(OFFSET($GD$3,0,0,'Données projet'!$E$17+1,1))-AVERAGE(OFFSET($H$3,0,0,'Données projet'!$E$17+1,1))</f>
        <v>195.57390574886637</v>
      </c>
      <c r="GF183" s="60">
        <f t="shared" si="158"/>
        <v>270.42511985134007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1.230785556771496E-2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1.230785556771496E-2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-1.7053025658242404E-13</v>
      </c>
      <c r="GV183" s="18">
        <f>GU183*VLOOKUP('Données projet'!$B$18,Paramètres!$A$1:$I$89,3,0)*VLOOKUP('Données projet'!$B$18,Paramètres!$A$1:$I$89,5,0)</f>
        <v>-1.3567387213697657E-13</v>
      </c>
      <c r="GW183" s="14" t="e">
        <f t="shared" si="188"/>
        <v>#NUM!</v>
      </c>
      <c r="GX183" s="22" t="e">
        <f t="shared" si="189"/>
        <v>#NUM!</v>
      </c>
      <c r="GY183" s="60" t="e">
        <f t="shared" si="137"/>
        <v>#NUM!</v>
      </c>
      <c r="GZ183" s="60">
        <f ca="1">AVERAGE(OFFSET($GY$3,0,0,'Données projet'!$E$18+1,1))-AVERAGE(OFFSET($H$3,0,0,'Données projet'!$E$18+1,1))</f>
        <v>312.53381881960331</v>
      </c>
      <c r="HA183" s="60">
        <f t="shared" si="160"/>
        <v>342.06887933351783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0.13383731907858321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0.13383731907858321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8">
        <f t="shared" si="110"/>
        <v>256.66666666666669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-2.8421709430404007E-13</v>
      </c>
      <c r="O184" s="14">
        <f>N184*VLOOKUP('Données projet'!$B$9,Paramètres!$A$1:$I$89,3,0)*VLOOKUP('Données projet'!$B$9,Paramètres!$A$1:$I$89,5,0)</f>
        <v>-1.69961822393816E-13</v>
      </c>
      <c r="P184" s="14" t="e">
        <f t="shared" si="141"/>
        <v>#NUM!</v>
      </c>
      <c r="Q184" s="22" t="e">
        <f t="shared" si="162"/>
        <v>#NUM!</v>
      </c>
      <c r="R184" s="60" t="e">
        <f t="shared" si="109"/>
        <v>#NUM!</v>
      </c>
      <c r="S184" s="60">
        <f ca="1">AVERAGE(OFFSET($R$3,0,0,'Données projet'!$E$9+1,1))-AVERAGE(OFFSET($H$3,0,0,'Données projet'!$E$9+1,1))</f>
        <v>289.2405918938332</v>
      </c>
      <c r="T184" s="60">
        <f t="shared" si="142"/>
        <v>229.06617320689008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0.27872154301186952</v>
      </c>
      <c r="AA184" s="23">
        <f>EXP(-LN(2)/25)*AA183+(1-EXP(-LN(2)/25))/(LN(2)/25)*Calculateur!V184*Calculateur!X184*VLOOKUP('Données projet'!$B$9,Paramètres!$A$1:$I$89,3,0)*0.475*44/12</f>
        <v>0.32049171371850044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0.59921325673036996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-4.5474735088646412E-13</v>
      </c>
      <c r="AJ184" s="14">
        <f>AI184*VLOOKUP('Données projet'!$B$10,Paramètres!$A$1:$I$89,3,0)*VLOOKUP('Données projet'!$B$10,Paramètres!$A$1:$I$89,5,0)</f>
        <v>-4.6111381379887462E-13</v>
      </c>
      <c r="AK184" s="14" t="e">
        <f t="shared" si="164"/>
        <v>#NUM!</v>
      </c>
      <c r="AL184" s="22" t="e">
        <f t="shared" si="165"/>
        <v>#NUM!</v>
      </c>
      <c r="AM184" s="60" t="e">
        <f t="shared" si="113"/>
        <v>#NUM!</v>
      </c>
      <c r="AN184" s="60">
        <f ca="1">AVERAGE(OFFSET($AM$3,0,0,'Données projet'!$E$10+1,1))-AVERAGE(OFFSET($H$3,0,0,'Données projet'!$E$10+1,1))</f>
        <v>474.89273620758723</v>
      </c>
      <c r="AO184" s="60">
        <f t="shared" si="144"/>
        <v>254.25036207346591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-2.2737367544323206E-13</v>
      </c>
      <c r="BE184" s="14">
        <f>BD184*VLOOKUP('Données projet'!$B$11,Paramètres!$A$1:$I$89,3,0)*VLOOKUP('Données projet'!$B$11,Paramètres!$A$1:$I$89,5,0)</f>
        <v>-1.3596945791505279E-13</v>
      </c>
      <c r="BF184" s="14" t="e">
        <f t="shared" si="167"/>
        <v>#NUM!</v>
      </c>
      <c r="BG184" s="22" t="e">
        <f t="shared" si="168"/>
        <v>#NUM!</v>
      </c>
      <c r="BH184" s="60" t="e">
        <f t="shared" si="116"/>
        <v>#NUM!</v>
      </c>
      <c r="BI184" s="60">
        <f ca="1">AVERAGE(OFFSET($BH$3,0,0,'Données projet'!$E$11+1,1))-AVERAGE(OFFSET($H$3,0,0,'Données projet'!$E$11+1,1))</f>
        <v>260.05715565502118</v>
      </c>
      <c r="BJ184" s="60">
        <f t="shared" si="146"/>
        <v>269.95556918835911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0.32494512921408475</v>
      </c>
      <c r="BR184" s="23">
        <f>EXP(-LN(2)/2)*BR183+(1-EXP(-LN(2)/2))/(LN(2)/2)*BL184*BO184*VLOOKUP('Données projet'!$B$11,Paramètres!$A$1:$I$89,3,0)*0.475*44/12</f>
        <v>2.4679348317255108E-22</v>
      </c>
      <c r="BS184" s="24">
        <f t="shared" si="169"/>
        <v>0.32494512921408475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2.2737367544323206E-13</v>
      </c>
      <c r="BZ184" s="14">
        <f>BY184*VLOOKUP('Données projet'!$B$12,Paramètres!$A$1:$I$89,3,0)*VLOOKUP('Données projet'!$B$12,Paramètres!$A$1:$I$89,5,0)</f>
        <v>1.2710188457276673E-13</v>
      </c>
      <c r="CA184" s="14">
        <f t="shared" si="170"/>
        <v>1.856866851063998E-12</v>
      </c>
      <c r="CB184" s="22">
        <f t="shared" si="171"/>
        <v>3.4554122145673649E-12</v>
      </c>
      <c r="CC184" s="60">
        <f t="shared" si="119"/>
        <v>293.33333333333678</v>
      </c>
      <c r="CD184" s="60">
        <f ca="1">AVERAGE(OFFSET($CC$3,0,0,'Données projet'!$E$12+1,1))-AVERAGE(OFFSET($H$3,0,0,'Données projet'!$E$12+1,1))</f>
        <v>323.98185264074681</v>
      </c>
      <c r="CE184" s="60">
        <f t="shared" si="148"/>
        <v>301.22207291854005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6.6488355728877388E-2</v>
      </c>
      <c r="CM184" s="23">
        <f>EXP(-LN(2)/2)*CM183+(1-EXP(-LN(2)/2))/(LN(2)/2)*CG184*CJ184*VLOOKUP('Données projet'!$B$12,Paramètres!$A$1:$I$89,3,0)*0.475*44/12</f>
        <v>3.0171903460067238E-22</v>
      </c>
      <c r="CN184" s="24">
        <f t="shared" si="172"/>
        <v>6.6488355728877388E-2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5.6843418860808015E-13</v>
      </c>
      <c r="CU184" s="18">
        <f>CT184*VLOOKUP('Données projet'!$B$13,Paramètres!$A$1:$I$89,3,0)*VLOOKUP('Données projet'!$B$13,Paramètres!$A$1:$I$89,5,0)</f>
        <v>2.6602720026858149E-13</v>
      </c>
      <c r="CV184" s="14">
        <f t="shared" si="173"/>
        <v>3.5662905043956649E-12</v>
      </c>
      <c r="CW184" s="22">
        <f t="shared" si="174"/>
        <v>6.6746200022902298E-12</v>
      </c>
      <c r="CX184" s="60">
        <f t="shared" si="122"/>
        <v>293.33333333333997</v>
      </c>
      <c r="CY184" s="60">
        <f ca="1">AVERAGE(OFFSET($CX$3,0,0,'Données projet'!$E$13+1,1))-AVERAGE(OFFSET($H$3,0,0,'Données projet'!$E$13+1,1))</f>
        <v>285.59863510278109</v>
      </c>
      <c r="CZ184" s="60">
        <f t="shared" si="150"/>
        <v>190.4880882944471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-5.1159076974727213E-13</v>
      </c>
      <c r="DP184" s="18">
        <f>DO184*VLOOKUP('Données projet'!$B$14,Paramètres!$A$1:$I$89,3,0)*VLOOKUP('Données projet'!$B$14,Paramètres!$A$1:$I$89,5,0)</f>
        <v>-5.3471467253984886E-13</v>
      </c>
      <c r="DQ184" s="14" t="e">
        <f t="shared" si="176"/>
        <v>#NUM!</v>
      </c>
      <c r="DR184" s="22" t="e">
        <f t="shared" si="177"/>
        <v>#NUM!</v>
      </c>
      <c r="DS184" s="60" t="e">
        <f t="shared" si="125"/>
        <v>#NUM!</v>
      </c>
      <c r="DT184" s="60">
        <f ca="1">AVERAGE(OFFSET($DS$3,0,0,'Données projet'!$E$14+1,1))-AVERAGE(OFFSET($H$3,0,0,'Données projet'!$E$14+1,1))</f>
        <v>490.80835580536689</v>
      </c>
      <c r="DU184" s="60">
        <f t="shared" si="152"/>
        <v>302.12261539953789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8.9649729976487263E-2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8.9649729976487263E-2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-1.7053025658242404E-13</v>
      </c>
      <c r="EK184" s="18">
        <f>EJ184*VLOOKUP('Données projet'!$B$15,Paramètres!$A$1:$I$89,3,0)*VLOOKUP('Données projet'!$B$15,Paramètres!$A$1:$I$89,5,0)</f>
        <v>-1.4897523215040567E-13</v>
      </c>
      <c r="EL184" s="14" t="e">
        <f t="shared" si="179"/>
        <v>#NUM!</v>
      </c>
      <c r="EM184" s="22" t="e">
        <f t="shared" si="180"/>
        <v>#NUM!</v>
      </c>
      <c r="EN184" s="60" t="e">
        <f t="shared" si="128"/>
        <v>#NUM!</v>
      </c>
      <c r="EO184" s="60">
        <f ca="1">AVERAGE(OFFSET($EN$3,0,0,'Données projet'!$E$15+1,1))-AVERAGE(OFFSET($H$3,0,0,'Données projet'!$E$15+1,1))</f>
        <v>339.58437495284466</v>
      </c>
      <c r="EP184" s="60">
        <f t="shared" si="154"/>
        <v>371.26234252426531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0.14407685587279903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0.14407685587279903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5.6843418860808015E-14</v>
      </c>
      <c r="FF184" s="18">
        <f>FE184*VLOOKUP('Données projet'!$B$16,Paramètres!$A$1:$I$89,3,0)*VLOOKUP('Données projet'!$B$16,Paramètres!$A$1:$I$89,5,0)</f>
        <v>3.813056537183002E-14</v>
      </c>
      <c r="FG184" s="14">
        <f t="shared" si="182"/>
        <v>6.4086286045526829E-13</v>
      </c>
      <c r="FH184" s="22">
        <f t="shared" si="183"/>
        <v>1.1825802166488628E-12</v>
      </c>
      <c r="FI184" s="60">
        <f t="shared" si="131"/>
        <v>293.33333333333451</v>
      </c>
      <c r="FJ184" s="60">
        <f ca="1">AVERAGE(OFFSET($FI$3,0,0,'Données projet'!$E$16+1,1))-AVERAGE(OFFSET($H$3,0,0,'Données projet'!$E$16+1,1))</f>
        <v>261.34571165681393</v>
      </c>
      <c r="FK184" s="60">
        <f t="shared" si="156"/>
        <v>207.9851454455669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8.5265128291212022E-14</v>
      </c>
      <c r="GA184" s="18">
        <f>FZ184*VLOOKUP('Données projet'!$B$17,Paramètres!$A$1:$I$89,3,0)*VLOOKUP('Données projet'!$B$17,Paramètres!$A$1:$I$89,5,0)</f>
        <v>7.7147888077888636E-14</v>
      </c>
      <c r="GB184" s="14">
        <f t="shared" si="185"/>
        <v>1.19451494619564E-12</v>
      </c>
      <c r="GC184" s="22">
        <f t="shared" si="186"/>
        <v>2.2148127696930623E-12</v>
      </c>
      <c r="GD184" s="60">
        <f t="shared" si="134"/>
        <v>293.33333333333553</v>
      </c>
      <c r="GE184" s="60">
        <f ca="1">AVERAGE(OFFSET($GD$3,0,0,'Données projet'!$E$17+1,1))-AVERAGE(OFFSET($H$3,0,0,'Données projet'!$E$17+1,1))</f>
        <v>195.57390574886637</v>
      </c>
      <c r="GF184" s="60">
        <f t="shared" si="158"/>
        <v>270.42511985134007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1.2066506027082705E-2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1.2066506027082705E-2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-1.7053025658242404E-13</v>
      </c>
      <c r="GV184" s="18">
        <f>GU184*VLOOKUP('Données projet'!$B$18,Paramètres!$A$1:$I$89,3,0)*VLOOKUP('Données projet'!$B$18,Paramètres!$A$1:$I$89,5,0)</f>
        <v>-1.3567387213697657E-13</v>
      </c>
      <c r="GW184" s="14" t="e">
        <f t="shared" si="188"/>
        <v>#NUM!</v>
      </c>
      <c r="GX184" s="22" t="e">
        <f t="shared" si="189"/>
        <v>#NUM!</v>
      </c>
      <c r="GY184" s="60" t="e">
        <f t="shared" si="137"/>
        <v>#NUM!</v>
      </c>
      <c r="GZ184" s="60">
        <f ca="1">AVERAGE(OFFSET($GY$3,0,0,'Données projet'!$E$18+1,1))-AVERAGE(OFFSET($H$3,0,0,'Données projet'!$E$18+1,1))</f>
        <v>312.53381881960331</v>
      </c>
      <c r="HA184" s="60">
        <f t="shared" si="160"/>
        <v>342.06887933351783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0.13121285088415627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0.13121285088415627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8">
        <f t="shared" si="110"/>
        <v>256.66666666666669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-2.8421709430404007E-13</v>
      </c>
      <c r="O185" s="14">
        <f>N185*VLOOKUP('Données projet'!$B$9,Paramètres!$A$1:$I$89,3,0)*VLOOKUP('Données projet'!$B$9,Paramètres!$A$1:$I$89,5,0)</f>
        <v>-1.69961822393816E-13</v>
      </c>
      <c r="P185" s="14" t="e">
        <f t="shared" si="141"/>
        <v>#NUM!</v>
      </c>
      <c r="Q185" s="22" t="e">
        <f t="shared" si="162"/>
        <v>#NUM!</v>
      </c>
      <c r="R185" s="60" t="e">
        <f t="shared" si="109"/>
        <v>#NUM!</v>
      </c>
      <c r="S185" s="60">
        <f ca="1">AVERAGE(OFFSET($R$3,0,0,'Données projet'!$E$9+1,1))-AVERAGE(OFFSET($H$3,0,0,'Données projet'!$E$9+1,1))</f>
        <v>289.2405918938332</v>
      </c>
      <c r="T185" s="60">
        <f t="shared" si="142"/>
        <v>229.06617320689008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0.27325598355676156</v>
      </c>
      <c r="AA185" s="23">
        <f>EXP(-LN(2)/25)*AA184+(1-EXP(-LN(2)/25))/(LN(2)/25)*Calculateur!V185*Calculateur!X185*VLOOKUP('Données projet'!$B$9,Paramètres!$A$1:$I$89,3,0)*0.475*44/12</f>
        <v>0.31172785095294131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0.58498383450970293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-4.5474735088646412E-13</v>
      </c>
      <c r="AJ185" s="14">
        <f>AI185*VLOOKUP('Données projet'!$B$10,Paramètres!$A$1:$I$89,3,0)*VLOOKUP('Données projet'!$B$10,Paramètres!$A$1:$I$89,5,0)</f>
        <v>-4.6111381379887462E-13</v>
      </c>
      <c r="AK185" s="14" t="e">
        <f t="shared" si="164"/>
        <v>#NUM!</v>
      </c>
      <c r="AL185" s="22" t="e">
        <f t="shared" si="165"/>
        <v>#NUM!</v>
      </c>
      <c r="AM185" s="60" t="e">
        <f t="shared" si="113"/>
        <v>#NUM!</v>
      </c>
      <c r="AN185" s="60">
        <f ca="1">AVERAGE(OFFSET($AM$3,0,0,'Données projet'!$E$10+1,1))-AVERAGE(OFFSET($H$3,0,0,'Données projet'!$E$10+1,1))</f>
        <v>474.89273620758723</v>
      </c>
      <c r="AO185" s="60">
        <f t="shared" si="144"/>
        <v>254.25036207346591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-2.2737367544323206E-13</v>
      </c>
      <c r="BE185" s="14">
        <f>BD185*VLOOKUP('Données projet'!$B$11,Paramètres!$A$1:$I$89,3,0)*VLOOKUP('Données projet'!$B$11,Paramètres!$A$1:$I$89,5,0)</f>
        <v>-1.3596945791505279E-13</v>
      </c>
      <c r="BF185" s="14" t="e">
        <f t="shared" si="167"/>
        <v>#NUM!</v>
      </c>
      <c r="BG185" s="22" t="e">
        <f t="shared" si="168"/>
        <v>#NUM!</v>
      </c>
      <c r="BH185" s="60" t="e">
        <f t="shared" si="116"/>
        <v>#NUM!</v>
      </c>
      <c r="BI185" s="60">
        <f ca="1">AVERAGE(OFFSET($BH$3,0,0,'Données projet'!$E$11+1,1))-AVERAGE(OFFSET($H$3,0,0,'Données projet'!$E$11+1,1))</f>
        <v>260.05715565502118</v>
      </c>
      <c r="BJ185" s="60">
        <f t="shared" si="146"/>
        <v>269.95556918835911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0.31605948756760394</v>
      </c>
      <c r="BR185" s="23">
        <f>EXP(-LN(2)/2)*BR184+(1-EXP(-LN(2)/2))/(LN(2)/2)*BL185*BO185*VLOOKUP('Données projet'!$B$11,Paramètres!$A$1:$I$89,3,0)*0.475*44/12</f>
        <v>1.7450934550395898E-22</v>
      </c>
      <c r="BS185" s="24">
        <f t="shared" si="169"/>
        <v>0.31605948756760394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2.2737367544323206E-13</v>
      </c>
      <c r="BZ185" s="14">
        <f>BY185*VLOOKUP('Données projet'!$B$12,Paramètres!$A$1:$I$89,3,0)*VLOOKUP('Données projet'!$B$12,Paramètres!$A$1:$I$89,5,0)</f>
        <v>1.2710188457276673E-13</v>
      </c>
      <c r="CA185" s="14">
        <f t="shared" si="170"/>
        <v>1.856866851063998E-12</v>
      </c>
      <c r="CB185" s="22">
        <f t="shared" si="171"/>
        <v>3.4554122145673649E-12</v>
      </c>
      <c r="CC185" s="60">
        <f t="shared" si="119"/>
        <v>293.33333333333678</v>
      </c>
      <c r="CD185" s="60">
        <f ca="1">AVERAGE(OFFSET($CC$3,0,0,'Données projet'!$E$12+1,1))-AVERAGE(OFFSET($H$3,0,0,'Données projet'!$E$12+1,1))</f>
        <v>323.98185264074681</v>
      </c>
      <c r="CE185" s="60">
        <f t="shared" si="148"/>
        <v>301.22207291854005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6.4670228145000563E-2</v>
      </c>
      <c r="CM185" s="23">
        <f>EXP(-LN(2)/2)*CM184+(1-EXP(-LN(2)/2))/(LN(2)/2)*CG185*CJ185*VLOOKUP('Données projet'!$B$12,Paramètres!$A$1:$I$89,3,0)*0.475*44/12</f>
        <v>2.1334757537919401E-22</v>
      </c>
      <c r="CN185" s="24">
        <f t="shared" si="172"/>
        <v>6.4670228145000563E-2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5.6843418860808015E-13</v>
      </c>
      <c r="CU185" s="18">
        <f>CT185*VLOOKUP('Données projet'!$B$13,Paramètres!$A$1:$I$89,3,0)*VLOOKUP('Données projet'!$B$13,Paramètres!$A$1:$I$89,5,0)</f>
        <v>2.6602720026858149E-13</v>
      </c>
      <c r="CV185" s="14">
        <f t="shared" si="173"/>
        <v>3.5662905043956649E-12</v>
      </c>
      <c r="CW185" s="22">
        <f t="shared" si="174"/>
        <v>6.6746200022902298E-12</v>
      </c>
      <c r="CX185" s="60">
        <f t="shared" si="122"/>
        <v>293.33333333333997</v>
      </c>
      <c r="CY185" s="60">
        <f ca="1">AVERAGE(OFFSET($CX$3,0,0,'Données projet'!$E$13+1,1))-AVERAGE(OFFSET($H$3,0,0,'Données projet'!$E$13+1,1))</f>
        <v>285.59863510278109</v>
      </c>
      <c r="CZ185" s="60">
        <f t="shared" si="150"/>
        <v>190.4880882944471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-5.1159076974727213E-13</v>
      </c>
      <c r="DP185" s="18">
        <f>DO185*VLOOKUP('Données projet'!$B$14,Paramètres!$A$1:$I$89,3,0)*VLOOKUP('Données projet'!$B$14,Paramètres!$A$1:$I$89,5,0)</f>
        <v>-5.3471467253984886E-13</v>
      </c>
      <c r="DQ185" s="14" t="e">
        <f t="shared" si="176"/>
        <v>#NUM!</v>
      </c>
      <c r="DR185" s="22" t="e">
        <f t="shared" si="177"/>
        <v>#NUM!</v>
      </c>
      <c r="DS185" s="60" t="e">
        <f t="shared" si="125"/>
        <v>#NUM!</v>
      </c>
      <c r="DT185" s="60">
        <f ca="1">AVERAGE(OFFSET($DS$3,0,0,'Données projet'!$E$14+1,1))-AVERAGE(OFFSET($H$3,0,0,'Données projet'!$E$14+1,1))</f>
        <v>490.80835580536689</v>
      </c>
      <c r="DU185" s="60">
        <f t="shared" si="152"/>
        <v>302.12261539953789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8.7891753452584334E-2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8.7891753452584334E-2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-1.7053025658242404E-13</v>
      </c>
      <c r="EK185" s="18">
        <f>EJ185*VLOOKUP('Données projet'!$B$15,Paramètres!$A$1:$I$89,3,0)*VLOOKUP('Données projet'!$B$15,Paramètres!$A$1:$I$89,5,0)</f>
        <v>-1.4897523215040567E-13</v>
      </c>
      <c r="EL185" s="14" t="e">
        <f t="shared" si="179"/>
        <v>#NUM!</v>
      </c>
      <c r="EM185" s="22" t="e">
        <f t="shared" si="180"/>
        <v>#NUM!</v>
      </c>
      <c r="EN185" s="60" t="e">
        <f t="shared" si="128"/>
        <v>#NUM!</v>
      </c>
      <c r="EO185" s="60">
        <f ca="1">AVERAGE(OFFSET($EN$3,0,0,'Données projet'!$E$15+1,1))-AVERAGE(OFFSET($H$3,0,0,'Données projet'!$E$15+1,1))</f>
        <v>339.58437495284466</v>
      </c>
      <c r="EP185" s="60">
        <f t="shared" si="154"/>
        <v>371.26234252426531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0.14125159660733827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0.14125159660733827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5.6843418860808015E-14</v>
      </c>
      <c r="FF185" s="18">
        <f>FE185*VLOOKUP('Données projet'!$B$16,Paramètres!$A$1:$I$89,3,0)*VLOOKUP('Données projet'!$B$16,Paramètres!$A$1:$I$89,5,0)</f>
        <v>3.813056537183002E-14</v>
      </c>
      <c r="FG185" s="14">
        <f t="shared" si="182"/>
        <v>6.4086286045526829E-13</v>
      </c>
      <c r="FH185" s="22">
        <f t="shared" si="183"/>
        <v>1.1825802166488628E-12</v>
      </c>
      <c r="FI185" s="60">
        <f t="shared" si="131"/>
        <v>293.33333333333451</v>
      </c>
      <c r="FJ185" s="60">
        <f ca="1">AVERAGE(OFFSET($FI$3,0,0,'Données projet'!$E$16+1,1))-AVERAGE(OFFSET($H$3,0,0,'Données projet'!$E$16+1,1))</f>
        <v>261.34571165681393</v>
      </c>
      <c r="FK185" s="60">
        <f t="shared" si="156"/>
        <v>207.9851454455669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8.5265128291212022E-14</v>
      </c>
      <c r="GA185" s="18">
        <f>FZ185*VLOOKUP('Données projet'!$B$17,Paramètres!$A$1:$I$89,3,0)*VLOOKUP('Données projet'!$B$17,Paramètres!$A$1:$I$89,5,0)</f>
        <v>7.7147888077888636E-14</v>
      </c>
      <c r="GB185" s="14">
        <f t="shared" si="185"/>
        <v>1.19451494619564E-12</v>
      </c>
      <c r="GC185" s="22">
        <f t="shared" si="186"/>
        <v>2.2148127696930623E-12</v>
      </c>
      <c r="GD185" s="60">
        <f t="shared" si="134"/>
        <v>293.33333333333553</v>
      </c>
      <c r="GE185" s="60">
        <f ca="1">AVERAGE(OFFSET($GD$3,0,0,'Données projet'!$E$17+1,1))-AVERAGE(OFFSET($H$3,0,0,'Données projet'!$E$17+1,1))</f>
        <v>195.57390574886637</v>
      </c>
      <c r="GF185" s="60">
        <f t="shared" si="158"/>
        <v>270.42511985134007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1.1829889203733566E-2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1.1829889203733566E-2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-1.7053025658242404E-13</v>
      </c>
      <c r="GV185" s="18">
        <f>GU185*VLOOKUP('Données projet'!$B$18,Paramètres!$A$1:$I$89,3,0)*VLOOKUP('Données projet'!$B$18,Paramètres!$A$1:$I$89,5,0)</f>
        <v>-1.3567387213697657E-13</v>
      </c>
      <c r="GW185" s="14" t="e">
        <f t="shared" si="188"/>
        <v>#NUM!</v>
      </c>
      <c r="GX185" s="22" t="e">
        <f t="shared" si="189"/>
        <v>#NUM!</v>
      </c>
      <c r="GY185" s="60" t="e">
        <f t="shared" si="137"/>
        <v>#NUM!</v>
      </c>
      <c r="GZ185" s="60">
        <f ca="1">AVERAGE(OFFSET($GY$3,0,0,'Données projet'!$E$18+1,1))-AVERAGE(OFFSET($H$3,0,0,'Données projet'!$E$18+1,1))</f>
        <v>312.53381881960331</v>
      </c>
      <c r="HA185" s="60">
        <f t="shared" si="160"/>
        <v>342.06887933351783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0.12863984691025451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0.12863984691025451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8">
        <f t="shared" si="110"/>
        <v>256.66666666666669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-2.8421709430404007E-13</v>
      </c>
      <c r="O186" s="14">
        <f>N186*VLOOKUP('Données projet'!$B$9,Paramètres!$A$1:$I$89,3,0)*VLOOKUP('Données projet'!$B$9,Paramètres!$A$1:$I$89,5,0)</f>
        <v>-1.69961822393816E-13</v>
      </c>
      <c r="P186" s="14" t="e">
        <f t="shared" si="141"/>
        <v>#NUM!</v>
      </c>
      <c r="Q186" s="22" t="e">
        <f t="shared" si="162"/>
        <v>#NUM!</v>
      </c>
      <c r="R186" s="60" t="e">
        <f t="shared" si="109"/>
        <v>#NUM!</v>
      </c>
      <c r="S186" s="60">
        <f ca="1">AVERAGE(OFFSET($R$3,0,0,'Données projet'!$E$9+1,1))-AVERAGE(OFFSET($H$3,0,0,'Données projet'!$E$9+1,1))</f>
        <v>289.2405918938332</v>
      </c>
      <c r="T186" s="60">
        <f t="shared" si="142"/>
        <v>229.06617320689008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0.2678976003889062</v>
      </c>
      <c r="AA186" s="23">
        <f>EXP(-LN(2)/25)*AA185+(1-EXP(-LN(2)/25))/(LN(2)/25)*Calculateur!V186*Calculateur!X186*VLOOKUP('Données projet'!$B$9,Paramètres!$A$1:$I$89,3,0)*0.475*44/12</f>
        <v>0.30320363647557791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0.57110123686448411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-4.5474735088646412E-13</v>
      </c>
      <c r="AJ186" s="14">
        <f>AI186*VLOOKUP('Données projet'!$B$10,Paramètres!$A$1:$I$89,3,0)*VLOOKUP('Données projet'!$B$10,Paramètres!$A$1:$I$89,5,0)</f>
        <v>-4.6111381379887462E-13</v>
      </c>
      <c r="AK186" s="14" t="e">
        <f t="shared" si="164"/>
        <v>#NUM!</v>
      </c>
      <c r="AL186" s="22" t="e">
        <f t="shared" si="165"/>
        <v>#NUM!</v>
      </c>
      <c r="AM186" s="60" t="e">
        <f t="shared" si="113"/>
        <v>#NUM!</v>
      </c>
      <c r="AN186" s="60">
        <f ca="1">AVERAGE(OFFSET($AM$3,0,0,'Données projet'!$E$10+1,1))-AVERAGE(OFFSET($H$3,0,0,'Données projet'!$E$10+1,1))</f>
        <v>474.89273620758723</v>
      </c>
      <c r="AO186" s="60">
        <f t="shared" si="144"/>
        <v>254.25036207346591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-2.2737367544323206E-13</v>
      </c>
      <c r="BE186" s="14">
        <f>BD186*VLOOKUP('Données projet'!$B$11,Paramètres!$A$1:$I$89,3,0)*VLOOKUP('Données projet'!$B$11,Paramètres!$A$1:$I$89,5,0)</f>
        <v>-1.3596945791505279E-13</v>
      </c>
      <c r="BF186" s="14" t="e">
        <f t="shared" si="167"/>
        <v>#NUM!</v>
      </c>
      <c r="BG186" s="22" t="e">
        <f t="shared" si="168"/>
        <v>#NUM!</v>
      </c>
      <c r="BH186" s="60" t="e">
        <f t="shared" si="116"/>
        <v>#NUM!</v>
      </c>
      <c r="BI186" s="60">
        <f ca="1">AVERAGE(OFFSET($BH$3,0,0,'Données projet'!$E$11+1,1))-AVERAGE(OFFSET($H$3,0,0,'Données projet'!$E$11+1,1))</f>
        <v>260.05715565502118</v>
      </c>
      <c r="BJ186" s="60">
        <f t="shared" si="146"/>
        <v>269.95556918835911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0.30741682425922173</v>
      </c>
      <c r="BR186" s="23">
        <f>EXP(-LN(2)/2)*BR185+(1-EXP(-LN(2)/2))/(LN(2)/2)*BL186*BO186*VLOOKUP('Données projet'!$B$11,Paramètres!$A$1:$I$89,3,0)*0.475*44/12</f>
        <v>1.2339674158627554E-22</v>
      </c>
      <c r="BS186" s="24">
        <f t="shared" si="169"/>
        <v>0.30741682425922173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2.2737367544323206E-13</v>
      </c>
      <c r="BZ186" s="14">
        <f>BY186*VLOOKUP('Données projet'!$B$12,Paramètres!$A$1:$I$89,3,0)*VLOOKUP('Données projet'!$B$12,Paramètres!$A$1:$I$89,5,0)</f>
        <v>1.2710188457276673E-13</v>
      </c>
      <c r="CA186" s="14">
        <f t="shared" si="170"/>
        <v>1.856866851063998E-12</v>
      </c>
      <c r="CB186" s="22">
        <f t="shared" si="171"/>
        <v>3.4554122145673649E-12</v>
      </c>
      <c r="CC186" s="60">
        <f t="shared" si="119"/>
        <v>293.33333333333678</v>
      </c>
      <c r="CD186" s="60">
        <f ca="1">AVERAGE(OFFSET($CC$3,0,0,'Données projet'!$E$12+1,1))-AVERAGE(OFFSET($H$3,0,0,'Données projet'!$E$12+1,1))</f>
        <v>323.98185264074681</v>
      </c>
      <c r="CE186" s="60">
        <f t="shared" si="148"/>
        <v>301.22207291854005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6.2901817355516032E-2</v>
      </c>
      <c r="CM186" s="23">
        <f>EXP(-LN(2)/2)*CM185+(1-EXP(-LN(2)/2))/(LN(2)/2)*CG186*CJ186*VLOOKUP('Données projet'!$B$12,Paramètres!$A$1:$I$89,3,0)*0.475*44/12</f>
        <v>1.5085951730033619E-22</v>
      </c>
      <c r="CN186" s="24">
        <f t="shared" si="172"/>
        <v>6.2901817355516032E-2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5.6843418860808015E-13</v>
      </c>
      <c r="CU186" s="18">
        <f>CT186*VLOOKUP('Données projet'!$B$13,Paramètres!$A$1:$I$89,3,0)*VLOOKUP('Données projet'!$B$13,Paramètres!$A$1:$I$89,5,0)</f>
        <v>2.6602720026858149E-13</v>
      </c>
      <c r="CV186" s="14">
        <f t="shared" si="173"/>
        <v>3.5662905043956649E-12</v>
      </c>
      <c r="CW186" s="22">
        <f t="shared" si="174"/>
        <v>6.6746200022902298E-12</v>
      </c>
      <c r="CX186" s="60">
        <f t="shared" si="122"/>
        <v>293.33333333333997</v>
      </c>
      <c r="CY186" s="60">
        <f ca="1">AVERAGE(OFFSET($CX$3,0,0,'Données projet'!$E$13+1,1))-AVERAGE(OFFSET($H$3,0,0,'Données projet'!$E$13+1,1))</f>
        <v>285.59863510278109</v>
      </c>
      <c r="CZ186" s="60">
        <f t="shared" si="150"/>
        <v>190.4880882944471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-5.1159076974727213E-13</v>
      </c>
      <c r="DP186" s="18">
        <f>DO186*VLOOKUP('Données projet'!$B$14,Paramètres!$A$1:$I$89,3,0)*VLOOKUP('Données projet'!$B$14,Paramètres!$A$1:$I$89,5,0)</f>
        <v>-5.3471467253984886E-13</v>
      </c>
      <c r="DQ186" s="14" t="e">
        <f t="shared" si="176"/>
        <v>#NUM!</v>
      </c>
      <c r="DR186" s="22" t="e">
        <f t="shared" si="177"/>
        <v>#NUM!</v>
      </c>
      <c r="DS186" s="60" t="e">
        <f t="shared" si="125"/>
        <v>#NUM!</v>
      </c>
      <c r="DT186" s="60">
        <f ca="1">AVERAGE(OFFSET($DS$3,0,0,'Données projet'!$E$14+1,1))-AVERAGE(OFFSET($H$3,0,0,'Données projet'!$E$14+1,1))</f>
        <v>490.80835580536689</v>
      </c>
      <c r="DU186" s="60">
        <f t="shared" si="152"/>
        <v>302.12261539953789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8.6168249776055347E-2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8.6168249776055347E-2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-1.7053025658242404E-13</v>
      </c>
      <c r="EK186" s="18">
        <f>EJ186*VLOOKUP('Données projet'!$B$15,Paramètres!$A$1:$I$89,3,0)*VLOOKUP('Données projet'!$B$15,Paramètres!$A$1:$I$89,5,0)</f>
        <v>-1.4897523215040567E-13</v>
      </c>
      <c r="EL186" s="14" t="e">
        <f t="shared" si="179"/>
        <v>#NUM!</v>
      </c>
      <c r="EM186" s="22" t="e">
        <f t="shared" si="180"/>
        <v>#NUM!</v>
      </c>
      <c r="EN186" s="60" t="e">
        <f t="shared" si="128"/>
        <v>#NUM!</v>
      </c>
      <c r="EO186" s="60">
        <f ca="1">AVERAGE(OFFSET($EN$3,0,0,'Données projet'!$E$15+1,1))-AVERAGE(OFFSET($H$3,0,0,'Données projet'!$E$15+1,1))</f>
        <v>339.58437495284466</v>
      </c>
      <c r="EP186" s="60">
        <f t="shared" si="154"/>
        <v>371.26234252426531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0.13848173895283519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0.13848173895283519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5.6843418860808015E-14</v>
      </c>
      <c r="FF186" s="18">
        <f>FE186*VLOOKUP('Données projet'!$B$16,Paramètres!$A$1:$I$89,3,0)*VLOOKUP('Données projet'!$B$16,Paramètres!$A$1:$I$89,5,0)</f>
        <v>3.813056537183002E-14</v>
      </c>
      <c r="FG186" s="14">
        <f t="shared" si="182"/>
        <v>6.4086286045526829E-13</v>
      </c>
      <c r="FH186" s="22">
        <f t="shared" si="183"/>
        <v>1.1825802166488628E-12</v>
      </c>
      <c r="FI186" s="60">
        <f t="shared" si="131"/>
        <v>293.33333333333451</v>
      </c>
      <c r="FJ186" s="60">
        <f ca="1">AVERAGE(OFFSET($FI$3,0,0,'Données projet'!$E$16+1,1))-AVERAGE(OFFSET($H$3,0,0,'Données projet'!$E$16+1,1))</f>
        <v>261.34571165681393</v>
      </c>
      <c r="FK186" s="60">
        <f t="shared" si="156"/>
        <v>207.9851454455669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8.5265128291212022E-14</v>
      </c>
      <c r="GA186" s="18">
        <f>FZ186*VLOOKUP('Données projet'!$B$17,Paramètres!$A$1:$I$89,3,0)*VLOOKUP('Données projet'!$B$17,Paramètres!$A$1:$I$89,5,0)</f>
        <v>7.7147888077888636E-14</v>
      </c>
      <c r="GB186" s="14">
        <f t="shared" si="185"/>
        <v>1.19451494619564E-12</v>
      </c>
      <c r="GC186" s="22">
        <f t="shared" si="186"/>
        <v>2.2148127696930623E-12</v>
      </c>
      <c r="GD186" s="60">
        <f t="shared" si="134"/>
        <v>293.33333333333553</v>
      </c>
      <c r="GE186" s="60">
        <f ca="1">AVERAGE(OFFSET($GD$3,0,0,'Données projet'!$E$17+1,1))-AVERAGE(OFFSET($H$3,0,0,'Données projet'!$E$17+1,1))</f>
        <v>195.57390574886637</v>
      </c>
      <c r="GF186" s="60">
        <f t="shared" si="158"/>
        <v>270.42511985134007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1.1597912291968292E-2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1.1597912291968292E-2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-1.7053025658242404E-13</v>
      </c>
      <c r="GV186" s="18">
        <f>GU186*VLOOKUP('Données projet'!$B$18,Paramètres!$A$1:$I$89,3,0)*VLOOKUP('Données projet'!$B$18,Paramètres!$A$1:$I$89,5,0)</f>
        <v>-1.3567387213697657E-13</v>
      </c>
      <c r="GW186" s="14" t="e">
        <f t="shared" si="188"/>
        <v>#NUM!</v>
      </c>
      <c r="GX186" s="22" t="e">
        <f t="shared" si="189"/>
        <v>#NUM!</v>
      </c>
      <c r="GY186" s="60" t="e">
        <f t="shared" si="137"/>
        <v>#NUM!</v>
      </c>
      <c r="GZ186" s="60">
        <f ca="1">AVERAGE(OFFSET($GY$3,0,0,'Données projet'!$E$18+1,1))-AVERAGE(OFFSET($H$3,0,0,'Données projet'!$E$18+1,1))</f>
        <v>312.53381881960331</v>
      </c>
      <c r="HA186" s="60">
        <f t="shared" si="160"/>
        <v>342.06887933351783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0.12611729797490351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0.12611729797490351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8">
        <f t="shared" si="110"/>
        <v>256.66666666666669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-2.8421709430404007E-13</v>
      </c>
      <c r="O187" s="14">
        <f>N187*VLOOKUP('Données projet'!$B$9,Paramètres!$A$1:$I$89,3,0)*VLOOKUP('Données projet'!$B$9,Paramètres!$A$1:$I$89,5,0)</f>
        <v>-1.69961822393816E-13</v>
      </c>
      <c r="P187" s="14" t="e">
        <f t="shared" si="141"/>
        <v>#NUM!</v>
      </c>
      <c r="Q187" s="22" t="e">
        <f t="shared" si="162"/>
        <v>#NUM!</v>
      </c>
      <c r="R187" s="60" t="e">
        <f t="shared" si="109"/>
        <v>#NUM!</v>
      </c>
      <c r="S187" s="60">
        <f ca="1">AVERAGE(OFFSET($R$3,0,0,'Données projet'!$E$9+1,1))-AVERAGE(OFFSET($H$3,0,0,'Données projet'!$E$9+1,1))</f>
        <v>289.2405918938332</v>
      </c>
      <c r="T187" s="60">
        <f t="shared" si="142"/>
        <v>229.06617320689008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0.26264429184668142</v>
      </c>
      <c r="AA187" s="23">
        <f>EXP(-LN(2)/25)*AA186+(1-EXP(-LN(2)/25))/(LN(2)/25)*Calculateur!V187*Calculateur!X187*VLOOKUP('Données projet'!$B$9,Paramètres!$A$1:$I$89,3,0)*0.475*44/12</f>
        <v>0.29491251709136695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0.55755680893804838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-4.5474735088646412E-13</v>
      </c>
      <c r="AJ187" s="14">
        <f>AI187*VLOOKUP('Données projet'!$B$10,Paramètres!$A$1:$I$89,3,0)*VLOOKUP('Données projet'!$B$10,Paramètres!$A$1:$I$89,5,0)</f>
        <v>-4.6111381379887462E-13</v>
      </c>
      <c r="AK187" s="14" t="e">
        <f t="shared" si="164"/>
        <v>#NUM!</v>
      </c>
      <c r="AL187" s="22" t="e">
        <f t="shared" si="165"/>
        <v>#NUM!</v>
      </c>
      <c r="AM187" s="60" t="e">
        <f t="shared" si="113"/>
        <v>#NUM!</v>
      </c>
      <c r="AN187" s="60">
        <f ca="1">AVERAGE(OFFSET($AM$3,0,0,'Données projet'!$E$10+1,1))-AVERAGE(OFFSET($H$3,0,0,'Données projet'!$E$10+1,1))</f>
        <v>474.89273620758723</v>
      </c>
      <c r="AO187" s="60">
        <f t="shared" si="144"/>
        <v>254.25036207346591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-2.2737367544323206E-13</v>
      </c>
      <c r="BE187" s="14">
        <f>BD187*VLOOKUP('Données projet'!$B$11,Paramètres!$A$1:$I$89,3,0)*VLOOKUP('Données projet'!$B$11,Paramètres!$A$1:$I$89,5,0)</f>
        <v>-1.3596945791505279E-13</v>
      </c>
      <c r="BF187" s="14" t="e">
        <f t="shared" si="167"/>
        <v>#NUM!</v>
      </c>
      <c r="BG187" s="22" t="e">
        <f t="shared" si="168"/>
        <v>#NUM!</v>
      </c>
      <c r="BH187" s="60" t="e">
        <f t="shared" si="116"/>
        <v>#NUM!</v>
      </c>
      <c r="BI187" s="60">
        <f ca="1">AVERAGE(OFFSET($BH$3,0,0,'Données projet'!$E$11+1,1))-AVERAGE(OFFSET($H$3,0,0,'Données projet'!$E$11+1,1))</f>
        <v>260.05715565502118</v>
      </c>
      <c r="BJ187" s="60">
        <f t="shared" si="146"/>
        <v>269.95556918835911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0.29901049503350513</v>
      </c>
      <c r="BR187" s="23">
        <f>EXP(-LN(2)/2)*BR186+(1-EXP(-LN(2)/2))/(LN(2)/2)*BL187*BO187*VLOOKUP('Données projet'!$B$11,Paramètres!$A$1:$I$89,3,0)*0.475*44/12</f>
        <v>8.7254672751979489E-23</v>
      </c>
      <c r="BS187" s="24">
        <f t="shared" si="169"/>
        <v>0.29901049503350513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2.2737367544323206E-13</v>
      </c>
      <c r="BZ187" s="14">
        <f>BY187*VLOOKUP('Données projet'!$B$12,Paramètres!$A$1:$I$89,3,0)*VLOOKUP('Données projet'!$B$12,Paramètres!$A$1:$I$89,5,0)</f>
        <v>1.2710188457276673E-13</v>
      </c>
      <c r="CA187" s="14">
        <f t="shared" si="170"/>
        <v>1.856866851063998E-12</v>
      </c>
      <c r="CB187" s="22">
        <f t="shared" si="171"/>
        <v>3.4554122145673649E-12</v>
      </c>
      <c r="CC187" s="60">
        <f t="shared" si="119"/>
        <v>293.33333333333678</v>
      </c>
      <c r="CD187" s="60">
        <f ca="1">AVERAGE(OFFSET($CC$3,0,0,'Données projet'!$E$12+1,1))-AVERAGE(OFFSET($H$3,0,0,'Données projet'!$E$12+1,1))</f>
        <v>323.98185264074681</v>
      </c>
      <c r="CE187" s="60">
        <f t="shared" si="148"/>
        <v>301.22207291854005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6.1181763852066633E-2</v>
      </c>
      <c r="CM187" s="23">
        <f>EXP(-LN(2)/2)*CM186+(1-EXP(-LN(2)/2))/(LN(2)/2)*CG187*CJ187*VLOOKUP('Données projet'!$B$12,Paramètres!$A$1:$I$89,3,0)*0.475*44/12</f>
        <v>1.06673787689597E-22</v>
      </c>
      <c r="CN187" s="24">
        <f t="shared" si="172"/>
        <v>6.1181763852066633E-2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5.6843418860808015E-13</v>
      </c>
      <c r="CU187" s="18">
        <f>CT187*VLOOKUP('Données projet'!$B$13,Paramètres!$A$1:$I$89,3,0)*VLOOKUP('Données projet'!$B$13,Paramètres!$A$1:$I$89,5,0)</f>
        <v>2.6602720026858149E-13</v>
      </c>
      <c r="CV187" s="14">
        <f t="shared" si="173"/>
        <v>3.5662905043956649E-12</v>
      </c>
      <c r="CW187" s="22">
        <f t="shared" si="174"/>
        <v>6.6746200022902298E-12</v>
      </c>
      <c r="CX187" s="60">
        <f t="shared" si="122"/>
        <v>293.33333333333997</v>
      </c>
      <c r="CY187" s="60">
        <f ca="1">AVERAGE(OFFSET($CX$3,0,0,'Données projet'!$E$13+1,1))-AVERAGE(OFFSET($H$3,0,0,'Données projet'!$E$13+1,1))</f>
        <v>285.59863510278109</v>
      </c>
      <c r="CZ187" s="60">
        <f t="shared" si="150"/>
        <v>190.4880882944471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-5.1159076974727213E-13</v>
      </c>
      <c r="DP187" s="18">
        <f>DO187*VLOOKUP('Données projet'!$B$14,Paramètres!$A$1:$I$89,3,0)*VLOOKUP('Données projet'!$B$14,Paramètres!$A$1:$I$89,5,0)</f>
        <v>-5.3471467253984886E-13</v>
      </c>
      <c r="DQ187" s="14" t="e">
        <f t="shared" si="176"/>
        <v>#NUM!</v>
      </c>
      <c r="DR187" s="22" t="e">
        <f t="shared" si="177"/>
        <v>#NUM!</v>
      </c>
      <c r="DS187" s="60" t="e">
        <f t="shared" si="125"/>
        <v>#NUM!</v>
      </c>
      <c r="DT187" s="60">
        <f ca="1">AVERAGE(OFFSET($DS$3,0,0,'Données projet'!$E$14+1,1))-AVERAGE(OFFSET($H$3,0,0,'Données projet'!$E$14+1,1))</f>
        <v>490.80835580536689</v>
      </c>
      <c r="DU187" s="60">
        <f t="shared" si="152"/>
        <v>302.12261539953789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8.4478542955389646E-2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8.4478542955389646E-2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-1.7053025658242404E-13</v>
      </c>
      <c r="EK187" s="18">
        <f>EJ187*VLOOKUP('Données projet'!$B$15,Paramètres!$A$1:$I$89,3,0)*VLOOKUP('Données projet'!$B$15,Paramètres!$A$1:$I$89,5,0)</f>
        <v>-1.4897523215040567E-13</v>
      </c>
      <c r="EL187" s="14" t="e">
        <f t="shared" si="179"/>
        <v>#NUM!</v>
      </c>
      <c r="EM187" s="22" t="e">
        <f t="shared" si="180"/>
        <v>#NUM!</v>
      </c>
      <c r="EN187" s="60" t="e">
        <f t="shared" si="128"/>
        <v>#NUM!</v>
      </c>
      <c r="EO187" s="60">
        <f ca="1">AVERAGE(OFFSET($EN$3,0,0,'Données projet'!$E$15+1,1))-AVERAGE(OFFSET($H$3,0,0,'Données projet'!$E$15+1,1))</f>
        <v>339.58437495284466</v>
      </c>
      <c r="EP187" s="60">
        <f t="shared" si="154"/>
        <v>371.26234252426531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0.13576619651749058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0.13576619651749058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5.6843418860808015E-14</v>
      </c>
      <c r="FF187" s="18">
        <f>FE187*VLOOKUP('Données projet'!$B$16,Paramètres!$A$1:$I$89,3,0)*VLOOKUP('Données projet'!$B$16,Paramètres!$A$1:$I$89,5,0)</f>
        <v>3.813056537183002E-14</v>
      </c>
      <c r="FG187" s="14">
        <f t="shared" si="182"/>
        <v>6.4086286045526829E-13</v>
      </c>
      <c r="FH187" s="22">
        <f t="shared" si="183"/>
        <v>1.1825802166488628E-12</v>
      </c>
      <c r="FI187" s="60">
        <f t="shared" si="131"/>
        <v>293.33333333333451</v>
      </c>
      <c r="FJ187" s="60">
        <f ca="1">AVERAGE(OFFSET($FI$3,0,0,'Données projet'!$E$16+1,1))-AVERAGE(OFFSET($H$3,0,0,'Données projet'!$E$16+1,1))</f>
        <v>261.34571165681393</v>
      </c>
      <c r="FK187" s="60">
        <f t="shared" si="156"/>
        <v>207.9851454455669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8.5265128291212022E-14</v>
      </c>
      <c r="GA187" s="18">
        <f>FZ187*VLOOKUP('Données projet'!$B$17,Paramètres!$A$1:$I$89,3,0)*VLOOKUP('Données projet'!$B$17,Paramètres!$A$1:$I$89,5,0)</f>
        <v>7.7147888077888636E-14</v>
      </c>
      <c r="GB187" s="14">
        <f t="shared" si="185"/>
        <v>1.19451494619564E-12</v>
      </c>
      <c r="GC187" s="22">
        <f t="shared" si="186"/>
        <v>2.2148127696930623E-12</v>
      </c>
      <c r="GD187" s="60">
        <f t="shared" si="134"/>
        <v>293.33333333333553</v>
      </c>
      <c r="GE187" s="60">
        <f ca="1">AVERAGE(OFFSET($GD$3,0,0,'Données projet'!$E$17+1,1))-AVERAGE(OFFSET($H$3,0,0,'Données projet'!$E$17+1,1))</f>
        <v>195.57390574886637</v>
      </c>
      <c r="GF187" s="60">
        <f t="shared" si="158"/>
        <v>270.42511985134007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1.1370484305950789E-2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1.1370484305950789E-2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-1.7053025658242404E-13</v>
      </c>
      <c r="GV187" s="18">
        <f>GU187*VLOOKUP('Données projet'!$B$18,Paramètres!$A$1:$I$89,3,0)*VLOOKUP('Données projet'!$B$18,Paramètres!$A$1:$I$89,5,0)</f>
        <v>-1.3567387213697657E-13</v>
      </c>
      <c r="GW187" s="14" t="e">
        <f t="shared" si="188"/>
        <v>#NUM!</v>
      </c>
      <c r="GX187" s="22" t="e">
        <f t="shared" si="189"/>
        <v>#NUM!</v>
      </c>
      <c r="GY187" s="60" t="e">
        <f t="shared" si="137"/>
        <v>#NUM!</v>
      </c>
      <c r="GZ187" s="60">
        <f ca="1">AVERAGE(OFFSET($GY$3,0,0,'Données projet'!$E$18+1,1))-AVERAGE(OFFSET($H$3,0,0,'Données projet'!$E$18+1,1))</f>
        <v>312.53381881960331</v>
      </c>
      <c r="HA187" s="60">
        <f t="shared" si="160"/>
        <v>342.06887933351783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0.12364421468557181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0.12364421468557181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8">
        <f t="shared" si="110"/>
        <v>256.66666666666669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-2.8421709430404007E-13</v>
      </c>
      <c r="O188" s="14">
        <f>N188*VLOOKUP('Données projet'!$B$9,Paramètres!$A$1:$I$89,3,0)*VLOOKUP('Données projet'!$B$9,Paramètres!$A$1:$I$89,5,0)</f>
        <v>-1.69961822393816E-13</v>
      </c>
      <c r="P188" s="14" t="e">
        <f t="shared" si="141"/>
        <v>#NUM!</v>
      </c>
      <c r="Q188" s="22" t="e">
        <f t="shared" si="162"/>
        <v>#NUM!</v>
      </c>
      <c r="R188" s="60" t="e">
        <f t="shared" si="109"/>
        <v>#NUM!</v>
      </c>
      <c r="S188" s="60">
        <f ca="1">AVERAGE(OFFSET($R$3,0,0,'Données projet'!$E$9+1,1))-AVERAGE(OFFSET($H$3,0,0,'Données projet'!$E$9+1,1))</f>
        <v>289.2405918938332</v>
      </c>
      <c r="T188" s="60">
        <f t="shared" si="142"/>
        <v>229.06617320689008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0.25749399748076784</v>
      </c>
      <c r="AA188" s="23">
        <f>EXP(-LN(2)/25)*AA187+(1-EXP(-LN(2)/25))/(LN(2)/25)*Calculateur!V188*Calculateur!X188*VLOOKUP('Données projet'!$B$9,Paramètres!$A$1:$I$89,3,0)*0.475*44/12</f>
        <v>0.28684811880272826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0.54434211628349605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-4.5474735088646412E-13</v>
      </c>
      <c r="AJ188" s="14">
        <f>AI188*VLOOKUP('Données projet'!$B$10,Paramètres!$A$1:$I$89,3,0)*VLOOKUP('Données projet'!$B$10,Paramètres!$A$1:$I$89,5,0)</f>
        <v>-4.6111381379887462E-13</v>
      </c>
      <c r="AK188" s="14" t="e">
        <f t="shared" si="164"/>
        <v>#NUM!</v>
      </c>
      <c r="AL188" s="22" t="e">
        <f t="shared" si="165"/>
        <v>#NUM!</v>
      </c>
      <c r="AM188" s="60" t="e">
        <f t="shared" si="113"/>
        <v>#NUM!</v>
      </c>
      <c r="AN188" s="60">
        <f ca="1">AVERAGE(OFFSET($AM$3,0,0,'Données projet'!$E$10+1,1))-AVERAGE(OFFSET($H$3,0,0,'Données projet'!$E$10+1,1))</f>
        <v>474.89273620758723</v>
      </c>
      <c r="AO188" s="60">
        <f t="shared" si="144"/>
        <v>254.25036207346591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-2.2737367544323206E-13</v>
      </c>
      <c r="BE188" s="14">
        <f>BD188*VLOOKUP('Données projet'!$B$11,Paramètres!$A$1:$I$89,3,0)*VLOOKUP('Données projet'!$B$11,Paramètres!$A$1:$I$89,5,0)</f>
        <v>-1.3596945791505279E-13</v>
      </c>
      <c r="BF188" s="14" t="e">
        <f t="shared" si="167"/>
        <v>#NUM!</v>
      </c>
      <c r="BG188" s="22" t="e">
        <f t="shared" si="168"/>
        <v>#NUM!</v>
      </c>
      <c r="BH188" s="60" t="e">
        <f t="shared" si="116"/>
        <v>#NUM!</v>
      </c>
      <c r="BI188" s="60">
        <f ca="1">AVERAGE(OFFSET($BH$3,0,0,'Données projet'!$E$11+1,1))-AVERAGE(OFFSET($H$3,0,0,'Données projet'!$E$11+1,1))</f>
        <v>260.05715565502118</v>
      </c>
      <c r="BJ188" s="60">
        <f t="shared" si="146"/>
        <v>269.95556918835911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0.29083403732253538</v>
      </c>
      <c r="BR188" s="23">
        <f>EXP(-LN(2)/2)*BR187+(1-EXP(-LN(2)/2))/(LN(2)/2)*BL188*BO188*VLOOKUP('Données projet'!$B$11,Paramètres!$A$1:$I$89,3,0)*0.475*44/12</f>
        <v>6.1698370793137771E-23</v>
      </c>
      <c r="BS188" s="24">
        <f t="shared" si="169"/>
        <v>0.29083403732253538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2.2737367544323206E-13</v>
      </c>
      <c r="BZ188" s="14">
        <f>BY188*VLOOKUP('Données projet'!$B$12,Paramètres!$A$1:$I$89,3,0)*VLOOKUP('Données projet'!$B$12,Paramètres!$A$1:$I$89,5,0)</f>
        <v>1.2710188457276673E-13</v>
      </c>
      <c r="CA188" s="14">
        <f t="shared" si="170"/>
        <v>1.856866851063998E-12</v>
      </c>
      <c r="CB188" s="22">
        <f t="shared" si="171"/>
        <v>3.4554122145673649E-12</v>
      </c>
      <c r="CC188" s="60">
        <f t="shared" si="119"/>
        <v>293.33333333333678</v>
      </c>
      <c r="CD188" s="60">
        <f ca="1">AVERAGE(OFFSET($CC$3,0,0,'Données projet'!$E$12+1,1))-AVERAGE(OFFSET($H$3,0,0,'Données projet'!$E$12+1,1))</f>
        <v>323.98185264074681</v>
      </c>
      <c r="CE188" s="60">
        <f t="shared" si="148"/>
        <v>301.22207291854005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5.9508745302122745E-2</v>
      </c>
      <c r="CM188" s="23">
        <f>EXP(-LN(2)/2)*CM187+(1-EXP(-LN(2)/2))/(LN(2)/2)*CG188*CJ188*VLOOKUP('Données projet'!$B$12,Paramètres!$A$1:$I$89,3,0)*0.475*44/12</f>
        <v>7.5429758650168096E-23</v>
      </c>
      <c r="CN188" s="24">
        <f t="shared" si="172"/>
        <v>5.9508745302122745E-2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5.6843418860808015E-13</v>
      </c>
      <c r="CU188" s="18">
        <f>CT188*VLOOKUP('Données projet'!$B$13,Paramètres!$A$1:$I$89,3,0)*VLOOKUP('Données projet'!$B$13,Paramètres!$A$1:$I$89,5,0)</f>
        <v>2.6602720026858149E-13</v>
      </c>
      <c r="CV188" s="14">
        <f t="shared" si="173"/>
        <v>3.5662905043956649E-12</v>
      </c>
      <c r="CW188" s="22">
        <f t="shared" si="174"/>
        <v>6.6746200022902298E-12</v>
      </c>
      <c r="CX188" s="60">
        <f t="shared" si="122"/>
        <v>293.33333333333997</v>
      </c>
      <c r="CY188" s="60">
        <f ca="1">AVERAGE(OFFSET($CX$3,0,0,'Données projet'!$E$13+1,1))-AVERAGE(OFFSET($H$3,0,0,'Données projet'!$E$13+1,1))</f>
        <v>285.59863510278109</v>
      </c>
      <c r="CZ188" s="60">
        <f t="shared" si="150"/>
        <v>190.4880882944471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-5.1159076974727213E-13</v>
      </c>
      <c r="DP188" s="18">
        <f>DO188*VLOOKUP('Données projet'!$B$14,Paramètres!$A$1:$I$89,3,0)*VLOOKUP('Données projet'!$B$14,Paramètres!$A$1:$I$89,5,0)</f>
        <v>-5.3471467253984886E-13</v>
      </c>
      <c r="DQ188" s="14" t="e">
        <f t="shared" si="176"/>
        <v>#NUM!</v>
      </c>
      <c r="DR188" s="22" t="e">
        <f t="shared" si="177"/>
        <v>#NUM!</v>
      </c>
      <c r="DS188" s="60" t="e">
        <f t="shared" si="125"/>
        <v>#NUM!</v>
      </c>
      <c r="DT188" s="60">
        <f ca="1">AVERAGE(OFFSET($DS$3,0,0,'Données projet'!$E$14+1,1))-AVERAGE(OFFSET($H$3,0,0,'Données projet'!$E$14+1,1))</f>
        <v>490.80835580536689</v>
      </c>
      <c r="DU188" s="60">
        <f t="shared" si="152"/>
        <v>302.12261539953789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8.282197025485781E-2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8.282197025485781E-2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-1.7053025658242404E-13</v>
      </c>
      <c r="EK188" s="18">
        <f>EJ188*VLOOKUP('Données projet'!$B$15,Paramètres!$A$1:$I$89,3,0)*VLOOKUP('Données projet'!$B$15,Paramètres!$A$1:$I$89,5,0)</f>
        <v>-1.4897523215040567E-13</v>
      </c>
      <c r="EL188" s="14" t="e">
        <f t="shared" si="179"/>
        <v>#NUM!</v>
      </c>
      <c r="EM188" s="22" t="e">
        <f t="shared" si="180"/>
        <v>#NUM!</v>
      </c>
      <c r="EN188" s="60" t="e">
        <f t="shared" si="128"/>
        <v>#NUM!</v>
      </c>
      <c r="EO188" s="60">
        <f ca="1">AVERAGE(OFFSET($EN$3,0,0,'Données projet'!$E$15+1,1))-AVERAGE(OFFSET($H$3,0,0,'Données projet'!$E$15+1,1))</f>
        <v>339.58437495284466</v>
      </c>
      <c r="EP188" s="60">
        <f t="shared" si="154"/>
        <v>371.26234252426531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0.13310390421298574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0.13310390421298574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5.6843418860808015E-14</v>
      </c>
      <c r="FF188" s="18">
        <f>FE188*VLOOKUP('Données projet'!$B$16,Paramètres!$A$1:$I$89,3,0)*VLOOKUP('Données projet'!$B$16,Paramètres!$A$1:$I$89,5,0)</f>
        <v>3.813056537183002E-14</v>
      </c>
      <c r="FG188" s="14">
        <f t="shared" si="182"/>
        <v>6.4086286045526829E-13</v>
      </c>
      <c r="FH188" s="22">
        <f t="shared" si="183"/>
        <v>1.1825802166488628E-12</v>
      </c>
      <c r="FI188" s="60">
        <f t="shared" si="131"/>
        <v>293.33333333333451</v>
      </c>
      <c r="FJ188" s="60">
        <f ca="1">AVERAGE(OFFSET($FI$3,0,0,'Données projet'!$E$16+1,1))-AVERAGE(OFFSET($H$3,0,0,'Données projet'!$E$16+1,1))</f>
        <v>261.34571165681393</v>
      </c>
      <c r="FK188" s="60">
        <f t="shared" si="156"/>
        <v>207.9851454455669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8.5265128291212022E-14</v>
      </c>
      <c r="GA188" s="18">
        <f>FZ188*VLOOKUP('Données projet'!$B$17,Paramètres!$A$1:$I$89,3,0)*VLOOKUP('Données projet'!$B$17,Paramètres!$A$1:$I$89,5,0)</f>
        <v>7.7147888077888636E-14</v>
      </c>
      <c r="GB188" s="14">
        <f t="shared" si="185"/>
        <v>1.19451494619564E-12</v>
      </c>
      <c r="GC188" s="22">
        <f t="shared" si="186"/>
        <v>2.2148127696930623E-12</v>
      </c>
      <c r="GD188" s="60">
        <f t="shared" si="134"/>
        <v>293.33333333333553</v>
      </c>
      <c r="GE188" s="60">
        <f ca="1">AVERAGE(OFFSET($GD$3,0,0,'Données projet'!$E$17+1,1))-AVERAGE(OFFSET($H$3,0,0,'Données projet'!$E$17+1,1))</f>
        <v>195.57390574886637</v>
      </c>
      <c r="GF188" s="60">
        <f t="shared" si="158"/>
        <v>270.42511985134007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1.1147516044021717E-2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1.1147516044021717E-2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-1.7053025658242404E-13</v>
      </c>
      <c r="GV188" s="18">
        <f>GU188*VLOOKUP('Données projet'!$B$18,Paramètres!$A$1:$I$89,3,0)*VLOOKUP('Données projet'!$B$18,Paramètres!$A$1:$I$89,5,0)</f>
        <v>-1.3567387213697657E-13</v>
      </c>
      <c r="GW188" s="14" t="e">
        <f t="shared" si="188"/>
        <v>#NUM!</v>
      </c>
      <c r="GX188" s="22" t="e">
        <f t="shared" si="189"/>
        <v>#NUM!</v>
      </c>
      <c r="GY188" s="60" t="e">
        <f t="shared" si="137"/>
        <v>#NUM!</v>
      </c>
      <c r="GZ188" s="60">
        <f ca="1">AVERAGE(OFFSET($GY$3,0,0,'Données projet'!$E$18+1,1))-AVERAGE(OFFSET($H$3,0,0,'Données projet'!$E$18+1,1))</f>
        <v>312.53381881960331</v>
      </c>
      <c r="HA188" s="60">
        <f t="shared" si="160"/>
        <v>342.06887933351783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0.12121962705111204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0.12121962705111204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8">
        <f t="shared" si="110"/>
        <v>256.66666666666669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-2.8421709430404007E-13</v>
      </c>
      <c r="O189" s="14">
        <f>N189*VLOOKUP('Données projet'!$B$9,Paramètres!$A$1:$I$89,3,0)*VLOOKUP('Données projet'!$B$9,Paramètres!$A$1:$I$89,5,0)</f>
        <v>-1.69961822393816E-13</v>
      </c>
      <c r="P189" s="14" t="e">
        <f t="shared" si="141"/>
        <v>#NUM!</v>
      </c>
      <c r="Q189" s="22" t="e">
        <f t="shared" si="162"/>
        <v>#NUM!</v>
      </c>
      <c r="R189" s="60" t="e">
        <f t="shared" si="109"/>
        <v>#NUM!</v>
      </c>
      <c r="S189" s="60">
        <f ca="1">AVERAGE(OFFSET($R$3,0,0,'Données projet'!$E$9+1,1))-AVERAGE(OFFSET($H$3,0,0,'Données projet'!$E$9+1,1))</f>
        <v>289.2405918938332</v>
      </c>
      <c r="T189" s="60">
        <f t="shared" si="142"/>
        <v>229.06617320689008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0.25244469724600049</v>
      </c>
      <c r="AA189" s="23">
        <f>EXP(-LN(2)/25)*AA188+(1-EXP(-LN(2)/25))/(LN(2)/25)*Calculateur!V189*Calculateur!X189*VLOOKUP('Données projet'!$B$9,Paramètres!$A$1:$I$89,3,0)*0.475*44/12</f>
        <v>0.27900424190938067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0.53144893915538116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-4.5474735088646412E-13</v>
      </c>
      <c r="AJ189" s="14">
        <f>AI189*VLOOKUP('Données projet'!$B$10,Paramètres!$A$1:$I$89,3,0)*VLOOKUP('Données projet'!$B$10,Paramètres!$A$1:$I$89,5,0)</f>
        <v>-4.6111381379887462E-13</v>
      </c>
      <c r="AK189" s="14" t="e">
        <f t="shared" si="164"/>
        <v>#NUM!</v>
      </c>
      <c r="AL189" s="22" t="e">
        <f t="shared" si="165"/>
        <v>#NUM!</v>
      </c>
      <c r="AM189" s="60" t="e">
        <f t="shared" si="113"/>
        <v>#NUM!</v>
      </c>
      <c r="AN189" s="60">
        <f ca="1">AVERAGE(OFFSET($AM$3,0,0,'Données projet'!$E$10+1,1))-AVERAGE(OFFSET($H$3,0,0,'Données projet'!$E$10+1,1))</f>
        <v>474.89273620758723</v>
      </c>
      <c r="AO189" s="60">
        <f t="shared" si="144"/>
        <v>254.25036207346591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-2.2737367544323206E-13</v>
      </c>
      <c r="BE189" s="14">
        <f>BD189*VLOOKUP('Données projet'!$B$11,Paramètres!$A$1:$I$89,3,0)*VLOOKUP('Données projet'!$B$11,Paramètres!$A$1:$I$89,5,0)</f>
        <v>-1.3596945791505279E-13</v>
      </c>
      <c r="BF189" s="14" t="e">
        <f t="shared" si="167"/>
        <v>#NUM!</v>
      </c>
      <c r="BG189" s="22" t="e">
        <f t="shared" si="168"/>
        <v>#NUM!</v>
      </c>
      <c r="BH189" s="60" t="e">
        <f t="shared" si="116"/>
        <v>#NUM!</v>
      </c>
      <c r="BI189" s="60">
        <f ca="1">AVERAGE(OFFSET($BH$3,0,0,'Données projet'!$E$11+1,1))-AVERAGE(OFFSET($H$3,0,0,'Données projet'!$E$11+1,1))</f>
        <v>260.05715565502118</v>
      </c>
      <c r="BJ189" s="60">
        <f t="shared" si="146"/>
        <v>269.95556918835911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0.28288116527765333</v>
      </c>
      <c r="BR189" s="23">
        <f>EXP(-LN(2)/2)*BR188+(1-EXP(-LN(2)/2))/(LN(2)/2)*BL189*BO189*VLOOKUP('Données projet'!$B$11,Paramètres!$A$1:$I$89,3,0)*0.475*44/12</f>
        <v>4.3627336375989745E-23</v>
      </c>
      <c r="BS189" s="24">
        <f t="shared" si="169"/>
        <v>0.28288116527765333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2.2737367544323206E-13</v>
      </c>
      <c r="BZ189" s="14">
        <f>BY189*VLOOKUP('Données projet'!$B$12,Paramètres!$A$1:$I$89,3,0)*VLOOKUP('Données projet'!$B$12,Paramètres!$A$1:$I$89,5,0)</f>
        <v>1.2710188457276673E-13</v>
      </c>
      <c r="CA189" s="14">
        <f t="shared" si="170"/>
        <v>1.856866851063998E-12</v>
      </c>
      <c r="CB189" s="22">
        <f t="shared" si="171"/>
        <v>3.4554122145673649E-12</v>
      </c>
      <c r="CC189" s="60">
        <f t="shared" si="119"/>
        <v>293.33333333333678</v>
      </c>
      <c r="CD189" s="60">
        <f ca="1">AVERAGE(OFFSET($CC$3,0,0,'Données projet'!$E$12+1,1))-AVERAGE(OFFSET($H$3,0,0,'Données projet'!$E$12+1,1))</f>
        <v>323.98185264074681</v>
      </c>
      <c r="CE189" s="60">
        <f t="shared" si="148"/>
        <v>301.22207291854005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5.7881475532407294E-2</v>
      </c>
      <c r="CM189" s="23">
        <f>EXP(-LN(2)/2)*CM188+(1-EXP(-LN(2)/2))/(LN(2)/2)*CG189*CJ189*VLOOKUP('Données projet'!$B$12,Paramètres!$A$1:$I$89,3,0)*0.475*44/12</f>
        <v>5.3336893844798502E-23</v>
      </c>
      <c r="CN189" s="24">
        <f t="shared" si="172"/>
        <v>5.7881475532407294E-2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5.6843418860808015E-13</v>
      </c>
      <c r="CU189" s="18">
        <f>CT189*VLOOKUP('Données projet'!$B$13,Paramètres!$A$1:$I$89,3,0)*VLOOKUP('Données projet'!$B$13,Paramètres!$A$1:$I$89,5,0)</f>
        <v>2.6602720026858149E-13</v>
      </c>
      <c r="CV189" s="14">
        <f t="shared" si="173"/>
        <v>3.5662905043956649E-12</v>
      </c>
      <c r="CW189" s="22">
        <f t="shared" si="174"/>
        <v>6.6746200022902298E-12</v>
      </c>
      <c r="CX189" s="60">
        <f t="shared" si="122"/>
        <v>293.33333333333997</v>
      </c>
      <c r="CY189" s="60">
        <f ca="1">AVERAGE(OFFSET($CX$3,0,0,'Données projet'!$E$13+1,1))-AVERAGE(OFFSET($H$3,0,0,'Données projet'!$E$13+1,1))</f>
        <v>285.59863510278109</v>
      </c>
      <c r="CZ189" s="60">
        <f t="shared" si="150"/>
        <v>190.4880882944471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-5.1159076974727213E-13</v>
      </c>
      <c r="DP189" s="18">
        <f>DO189*VLOOKUP('Données projet'!$B$14,Paramètres!$A$1:$I$89,3,0)*VLOOKUP('Données projet'!$B$14,Paramètres!$A$1:$I$89,5,0)</f>
        <v>-5.3471467253984886E-13</v>
      </c>
      <c r="DQ189" s="14" t="e">
        <f t="shared" si="176"/>
        <v>#NUM!</v>
      </c>
      <c r="DR189" s="22" t="e">
        <f t="shared" si="177"/>
        <v>#NUM!</v>
      </c>
      <c r="DS189" s="60" t="e">
        <f t="shared" si="125"/>
        <v>#NUM!</v>
      </c>
      <c r="DT189" s="60">
        <f ca="1">AVERAGE(OFFSET($DS$3,0,0,'Données projet'!$E$14+1,1))-AVERAGE(OFFSET($H$3,0,0,'Données projet'!$E$14+1,1))</f>
        <v>490.80835580536689</v>
      </c>
      <c r="DU189" s="60">
        <f t="shared" si="152"/>
        <v>302.12261539953789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8.1197881934573821E-2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8.1197881934573821E-2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-1.7053025658242404E-13</v>
      </c>
      <c r="EK189" s="18">
        <f>EJ189*VLOOKUP('Données projet'!$B$15,Paramètres!$A$1:$I$89,3,0)*VLOOKUP('Données projet'!$B$15,Paramètres!$A$1:$I$89,5,0)</f>
        <v>-1.4897523215040567E-13</v>
      </c>
      <c r="EL189" s="14" t="e">
        <f t="shared" si="179"/>
        <v>#NUM!</v>
      </c>
      <c r="EM189" s="22" t="e">
        <f t="shared" si="180"/>
        <v>#NUM!</v>
      </c>
      <c r="EN189" s="60" t="e">
        <f t="shared" si="128"/>
        <v>#NUM!</v>
      </c>
      <c r="EO189" s="60">
        <f ca="1">AVERAGE(OFFSET($EN$3,0,0,'Données projet'!$E$15+1,1))-AVERAGE(OFFSET($H$3,0,0,'Données projet'!$E$15+1,1))</f>
        <v>339.58437495284466</v>
      </c>
      <c r="EP189" s="60">
        <f t="shared" si="154"/>
        <v>371.26234252426531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0.13049381783673428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0.13049381783673428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5.6843418860808015E-14</v>
      </c>
      <c r="FF189" s="18">
        <f>FE189*VLOOKUP('Données projet'!$B$16,Paramètres!$A$1:$I$89,3,0)*VLOOKUP('Données projet'!$B$16,Paramètres!$A$1:$I$89,5,0)</f>
        <v>3.813056537183002E-14</v>
      </c>
      <c r="FG189" s="14">
        <f t="shared" si="182"/>
        <v>6.4086286045526829E-13</v>
      </c>
      <c r="FH189" s="22">
        <f t="shared" si="183"/>
        <v>1.1825802166488628E-12</v>
      </c>
      <c r="FI189" s="60">
        <f t="shared" si="131"/>
        <v>293.33333333333451</v>
      </c>
      <c r="FJ189" s="60">
        <f ca="1">AVERAGE(OFFSET($FI$3,0,0,'Données projet'!$E$16+1,1))-AVERAGE(OFFSET($H$3,0,0,'Données projet'!$E$16+1,1))</f>
        <v>261.34571165681393</v>
      </c>
      <c r="FK189" s="60">
        <f t="shared" si="156"/>
        <v>207.9851454455669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8.5265128291212022E-14</v>
      </c>
      <c r="GA189" s="18">
        <f>FZ189*VLOOKUP('Données projet'!$B$17,Paramètres!$A$1:$I$89,3,0)*VLOOKUP('Données projet'!$B$17,Paramètres!$A$1:$I$89,5,0)</f>
        <v>7.7147888077888636E-14</v>
      </c>
      <c r="GB189" s="14">
        <f t="shared" si="185"/>
        <v>1.19451494619564E-12</v>
      </c>
      <c r="GC189" s="22">
        <f t="shared" si="186"/>
        <v>2.2148127696930623E-12</v>
      </c>
      <c r="GD189" s="60">
        <f t="shared" si="134"/>
        <v>293.33333333333553</v>
      </c>
      <c r="GE189" s="60">
        <f ca="1">AVERAGE(OFFSET($GD$3,0,0,'Données projet'!$E$17+1,1))-AVERAGE(OFFSET($H$3,0,0,'Données projet'!$E$17+1,1))</f>
        <v>195.57390574886637</v>
      </c>
      <c r="GF189" s="60">
        <f t="shared" si="158"/>
        <v>270.42511985134007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1.0928920053711861E-2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1.0928920053711861E-2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-1.7053025658242404E-13</v>
      </c>
      <c r="GV189" s="18">
        <f>GU189*VLOOKUP('Données projet'!$B$18,Paramètres!$A$1:$I$89,3,0)*VLOOKUP('Données projet'!$B$18,Paramètres!$A$1:$I$89,5,0)</f>
        <v>-1.3567387213697657E-13</v>
      </c>
      <c r="GW189" s="14" t="e">
        <f t="shared" si="188"/>
        <v>#NUM!</v>
      </c>
      <c r="GX189" s="22" t="e">
        <f t="shared" si="189"/>
        <v>#NUM!</v>
      </c>
      <c r="GY189" s="60" t="e">
        <f t="shared" si="137"/>
        <v>#NUM!</v>
      </c>
      <c r="GZ189" s="60">
        <f ca="1">AVERAGE(OFFSET($GY$3,0,0,'Données projet'!$E$18+1,1))-AVERAGE(OFFSET($H$3,0,0,'Données projet'!$E$18+1,1))</f>
        <v>312.53381881960331</v>
      </c>
      <c r="HA189" s="60">
        <f t="shared" si="160"/>
        <v>342.06887933351783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0.1188425841013116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0.1188425841013116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8">
        <f t="shared" si="110"/>
        <v>256.66666666666669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-2.8421709430404007E-13</v>
      </c>
      <c r="O190" s="14">
        <f>N190*VLOOKUP('Données projet'!$B$9,Paramètres!$A$1:$I$89,3,0)*VLOOKUP('Données projet'!$B$9,Paramètres!$A$1:$I$89,5,0)</f>
        <v>-1.69961822393816E-13</v>
      </c>
      <c r="P190" s="14" t="e">
        <f t="shared" si="141"/>
        <v>#NUM!</v>
      </c>
      <c r="Q190" s="22" t="e">
        <f t="shared" si="162"/>
        <v>#NUM!</v>
      </c>
      <c r="R190" s="60" t="e">
        <f t="shared" si="109"/>
        <v>#NUM!</v>
      </c>
      <c r="S190" s="60">
        <f ca="1">AVERAGE(OFFSET($R$3,0,0,'Données projet'!$E$9+1,1))-AVERAGE(OFFSET($H$3,0,0,'Données projet'!$E$9+1,1))</f>
        <v>289.2405918938332</v>
      </c>
      <c r="T190" s="60">
        <f t="shared" si="142"/>
        <v>229.06617320689008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0.24749441070906786</v>
      </c>
      <c r="AA190" s="23">
        <f>EXP(-LN(2)/25)*AA189+(1-EXP(-LN(2)/25))/(LN(2)/25)*Calculateur!V190*Calculateur!X190*VLOOKUP('Données projet'!$B$9,Paramètres!$A$1:$I$89,3,0)*0.475*44/12</f>
        <v>0.27137485624217322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0.51886926695124114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-4.5474735088646412E-13</v>
      </c>
      <c r="AJ190" s="14">
        <f>AI190*VLOOKUP('Données projet'!$B$10,Paramètres!$A$1:$I$89,3,0)*VLOOKUP('Données projet'!$B$10,Paramètres!$A$1:$I$89,5,0)</f>
        <v>-4.6111381379887462E-13</v>
      </c>
      <c r="AK190" s="14" t="e">
        <f t="shared" si="164"/>
        <v>#NUM!</v>
      </c>
      <c r="AL190" s="22" t="e">
        <f t="shared" si="165"/>
        <v>#NUM!</v>
      </c>
      <c r="AM190" s="60" t="e">
        <f t="shared" si="113"/>
        <v>#NUM!</v>
      </c>
      <c r="AN190" s="60">
        <f ca="1">AVERAGE(OFFSET($AM$3,0,0,'Données projet'!$E$10+1,1))-AVERAGE(OFFSET($H$3,0,0,'Données projet'!$E$10+1,1))</f>
        <v>474.89273620758723</v>
      </c>
      <c r="AO190" s="60">
        <f t="shared" si="144"/>
        <v>254.25036207346591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-2.2737367544323206E-13</v>
      </c>
      <c r="BE190" s="14">
        <f>BD190*VLOOKUP('Données projet'!$B$11,Paramètres!$A$1:$I$89,3,0)*VLOOKUP('Données projet'!$B$11,Paramètres!$A$1:$I$89,5,0)</f>
        <v>-1.3596945791505279E-13</v>
      </c>
      <c r="BF190" s="14" t="e">
        <f t="shared" si="167"/>
        <v>#NUM!</v>
      </c>
      <c r="BG190" s="22" t="e">
        <f t="shared" si="168"/>
        <v>#NUM!</v>
      </c>
      <c r="BH190" s="60" t="e">
        <f t="shared" si="116"/>
        <v>#NUM!</v>
      </c>
      <c r="BI190" s="60">
        <f ca="1">AVERAGE(OFFSET($BH$3,0,0,'Données projet'!$E$11+1,1))-AVERAGE(OFFSET($H$3,0,0,'Données projet'!$E$11+1,1))</f>
        <v>260.05715565502118</v>
      </c>
      <c r="BJ190" s="60">
        <f t="shared" si="146"/>
        <v>269.95556918835911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0.27514576493706194</v>
      </c>
      <c r="BR190" s="23">
        <f>EXP(-LN(2)/2)*BR189+(1-EXP(-LN(2)/2))/(LN(2)/2)*BL190*BO190*VLOOKUP('Données projet'!$B$11,Paramètres!$A$1:$I$89,3,0)*0.475*44/12</f>
        <v>3.0849185396568885E-23</v>
      </c>
      <c r="BS190" s="24">
        <f t="shared" si="169"/>
        <v>0.27514576493706194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2.2737367544323206E-13</v>
      </c>
      <c r="BZ190" s="14">
        <f>BY190*VLOOKUP('Données projet'!$B$12,Paramètres!$A$1:$I$89,3,0)*VLOOKUP('Données projet'!$B$12,Paramètres!$A$1:$I$89,5,0)</f>
        <v>1.2710188457276673E-13</v>
      </c>
      <c r="CA190" s="14">
        <f t="shared" si="170"/>
        <v>1.856866851063998E-12</v>
      </c>
      <c r="CB190" s="22">
        <f t="shared" si="171"/>
        <v>3.4554122145673649E-12</v>
      </c>
      <c r="CC190" s="60">
        <f t="shared" si="119"/>
        <v>293.33333333333678</v>
      </c>
      <c r="CD190" s="60">
        <f ca="1">AVERAGE(OFFSET($CC$3,0,0,'Données projet'!$E$12+1,1))-AVERAGE(OFFSET($H$3,0,0,'Données projet'!$E$12+1,1))</f>
        <v>323.98185264074681</v>
      </c>
      <c r="CE190" s="60">
        <f t="shared" si="148"/>
        <v>301.22207291854005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5.6298703540119108E-2</v>
      </c>
      <c r="CM190" s="23">
        <f>EXP(-LN(2)/2)*CM189+(1-EXP(-LN(2)/2))/(LN(2)/2)*CG190*CJ190*VLOOKUP('Données projet'!$B$12,Paramètres!$A$1:$I$89,3,0)*0.475*44/12</f>
        <v>3.7714879325084048E-23</v>
      </c>
      <c r="CN190" s="24">
        <f t="shared" si="172"/>
        <v>5.6298703540119108E-2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5.6843418860808015E-13</v>
      </c>
      <c r="CU190" s="18">
        <f>CT190*VLOOKUP('Données projet'!$B$13,Paramètres!$A$1:$I$89,3,0)*VLOOKUP('Données projet'!$B$13,Paramètres!$A$1:$I$89,5,0)</f>
        <v>2.6602720026858149E-13</v>
      </c>
      <c r="CV190" s="14">
        <f t="shared" si="173"/>
        <v>3.5662905043956649E-12</v>
      </c>
      <c r="CW190" s="22">
        <f t="shared" si="174"/>
        <v>6.6746200022902298E-12</v>
      </c>
      <c r="CX190" s="60">
        <f t="shared" si="122"/>
        <v>293.33333333333997</v>
      </c>
      <c r="CY190" s="60">
        <f ca="1">AVERAGE(OFFSET($CX$3,0,0,'Données projet'!$E$13+1,1))-AVERAGE(OFFSET($H$3,0,0,'Données projet'!$E$13+1,1))</f>
        <v>285.59863510278109</v>
      </c>
      <c r="CZ190" s="60">
        <f t="shared" si="150"/>
        <v>190.4880882944471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-5.1159076974727213E-13</v>
      </c>
      <c r="DP190" s="18">
        <f>DO190*VLOOKUP('Données projet'!$B$14,Paramètres!$A$1:$I$89,3,0)*VLOOKUP('Données projet'!$B$14,Paramètres!$A$1:$I$89,5,0)</f>
        <v>-5.3471467253984886E-13</v>
      </c>
      <c r="DQ190" s="14" t="e">
        <f t="shared" si="176"/>
        <v>#NUM!</v>
      </c>
      <c r="DR190" s="22" t="e">
        <f t="shared" si="177"/>
        <v>#NUM!</v>
      </c>
      <c r="DS190" s="60" t="e">
        <f t="shared" si="125"/>
        <v>#NUM!</v>
      </c>
      <c r="DT190" s="60">
        <f ca="1">AVERAGE(OFFSET($DS$3,0,0,'Données projet'!$E$14+1,1))-AVERAGE(OFFSET($H$3,0,0,'Données projet'!$E$14+1,1))</f>
        <v>490.80835580536689</v>
      </c>
      <c r="DU190" s="60">
        <f t="shared" si="152"/>
        <v>302.12261539953789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7.9605640995654536E-2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7.9605640995654536E-2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-1.7053025658242404E-13</v>
      </c>
      <c r="EK190" s="18">
        <f>EJ190*VLOOKUP('Données projet'!$B$15,Paramètres!$A$1:$I$89,3,0)*VLOOKUP('Données projet'!$B$15,Paramètres!$A$1:$I$89,5,0)</f>
        <v>-1.4897523215040567E-13</v>
      </c>
      <c r="EL190" s="14" t="e">
        <f t="shared" si="179"/>
        <v>#NUM!</v>
      </c>
      <c r="EM190" s="22" t="e">
        <f t="shared" si="180"/>
        <v>#NUM!</v>
      </c>
      <c r="EN190" s="60" t="e">
        <f t="shared" si="128"/>
        <v>#NUM!</v>
      </c>
      <c r="EO190" s="60">
        <f ca="1">AVERAGE(OFFSET($EN$3,0,0,'Données projet'!$E$15+1,1))-AVERAGE(OFFSET($H$3,0,0,'Données projet'!$E$15+1,1))</f>
        <v>339.58437495284466</v>
      </c>
      <c r="EP190" s="60">
        <f t="shared" si="154"/>
        <v>371.26234252426531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0.12793491366232559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0.12793491366232559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5.6843418860808015E-14</v>
      </c>
      <c r="FF190" s="18">
        <f>FE190*VLOOKUP('Données projet'!$B$16,Paramètres!$A$1:$I$89,3,0)*VLOOKUP('Données projet'!$B$16,Paramètres!$A$1:$I$89,5,0)</f>
        <v>3.813056537183002E-14</v>
      </c>
      <c r="FG190" s="14">
        <f t="shared" si="182"/>
        <v>6.4086286045526829E-13</v>
      </c>
      <c r="FH190" s="22">
        <f t="shared" si="183"/>
        <v>1.1825802166488628E-12</v>
      </c>
      <c r="FI190" s="60">
        <f t="shared" si="131"/>
        <v>293.33333333333451</v>
      </c>
      <c r="FJ190" s="60">
        <f ca="1">AVERAGE(OFFSET($FI$3,0,0,'Données projet'!$E$16+1,1))-AVERAGE(OFFSET($H$3,0,0,'Données projet'!$E$16+1,1))</f>
        <v>261.34571165681393</v>
      </c>
      <c r="FK190" s="60">
        <f t="shared" si="156"/>
        <v>207.9851454455669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8.5265128291212022E-14</v>
      </c>
      <c r="GA190" s="18">
        <f>FZ190*VLOOKUP('Données projet'!$B$17,Paramètres!$A$1:$I$89,3,0)*VLOOKUP('Données projet'!$B$17,Paramètres!$A$1:$I$89,5,0)</f>
        <v>7.7147888077888636E-14</v>
      </c>
      <c r="GB190" s="14">
        <f t="shared" si="185"/>
        <v>1.19451494619564E-12</v>
      </c>
      <c r="GC190" s="22">
        <f t="shared" si="186"/>
        <v>2.2148127696930623E-12</v>
      </c>
      <c r="GD190" s="60">
        <f t="shared" si="134"/>
        <v>293.33333333333553</v>
      </c>
      <c r="GE190" s="60">
        <f ca="1">AVERAGE(OFFSET($GD$3,0,0,'Données projet'!$E$17+1,1))-AVERAGE(OFFSET($H$3,0,0,'Données projet'!$E$17+1,1))</f>
        <v>195.57390574886637</v>
      </c>
      <c r="GF190" s="60">
        <f t="shared" si="158"/>
        <v>270.42511985134007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1.0714610597441594E-2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1.0714610597441594E-2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-1.7053025658242404E-13</v>
      </c>
      <c r="GV190" s="18">
        <f>GU190*VLOOKUP('Données projet'!$B$18,Paramètres!$A$1:$I$89,3,0)*VLOOKUP('Données projet'!$B$18,Paramètres!$A$1:$I$89,5,0)</f>
        <v>-1.3567387213697657E-13</v>
      </c>
      <c r="GW190" s="14" t="e">
        <f t="shared" si="188"/>
        <v>#NUM!</v>
      </c>
      <c r="GX190" s="22" t="e">
        <f t="shared" si="189"/>
        <v>#NUM!</v>
      </c>
      <c r="GY190" s="60" t="e">
        <f t="shared" si="137"/>
        <v>#NUM!</v>
      </c>
      <c r="GZ190" s="60">
        <f ca="1">AVERAGE(OFFSET($GY$3,0,0,'Données projet'!$E$18+1,1))-AVERAGE(OFFSET($H$3,0,0,'Données projet'!$E$18+1,1))</f>
        <v>312.53381881960331</v>
      </c>
      <c r="HA190" s="60">
        <f t="shared" si="160"/>
        <v>342.06887933351783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0.1165121535139037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0.1165121535139037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8">
        <f t="shared" si="110"/>
        <v>256.66666666666669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-2.8421709430404007E-13</v>
      </c>
      <c r="O191" s="14">
        <f>N191*VLOOKUP('Données projet'!$B$9,Paramètres!$A$1:$I$89,3,0)*VLOOKUP('Données projet'!$B$9,Paramètres!$A$1:$I$89,5,0)</f>
        <v>-1.69961822393816E-13</v>
      </c>
      <c r="P191" s="14" t="e">
        <f t="shared" si="141"/>
        <v>#NUM!</v>
      </c>
      <c r="Q191" s="22" t="e">
        <f t="shared" si="162"/>
        <v>#NUM!</v>
      </c>
      <c r="R191" s="60" t="e">
        <f t="shared" si="109"/>
        <v>#NUM!</v>
      </c>
      <c r="S191" s="60">
        <f ca="1">AVERAGE(OFFSET($R$3,0,0,'Données projet'!$E$9+1,1))-AVERAGE(OFFSET($H$3,0,0,'Données projet'!$E$9+1,1))</f>
        <v>289.2405918938332</v>
      </c>
      <c r="T191" s="60">
        <f t="shared" si="142"/>
        <v>229.06617320689008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0.24264119627174782</v>
      </c>
      <c r="AA191" s="23">
        <f>EXP(-LN(2)/25)*AA190+(1-EXP(-LN(2)/25))/(LN(2)/25)*Calculateur!V191*Calculateur!X191*VLOOKUP('Données projet'!$B$9,Paramètres!$A$1:$I$89,3,0)*0.475*44/12</f>
        <v>0.26395409652724755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0.5065952927989954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-4.5474735088646412E-13</v>
      </c>
      <c r="AJ191" s="14">
        <f>AI191*VLOOKUP('Données projet'!$B$10,Paramètres!$A$1:$I$89,3,0)*VLOOKUP('Données projet'!$B$10,Paramètres!$A$1:$I$89,5,0)</f>
        <v>-4.6111381379887462E-13</v>
      </c>
      <c r="AK191" s="14" t="e">
        <f t="shared" si="164"/>
        <v>#NUM!</v>
      </c>
      <c r="AL191" s="22" t="e">
        <f t="shared" si="165"/>
        <v>#NUM!</v>
      </c>
      <c r="AM191" s="60" t="e">
        <f t="shared" si="113"/>
        <v>#NUM!</v>
      </c>
      <c r="AN191" s="60">
        <f ca="1">AVERAGE(OFFSET($AM$3,0,0,'Données projet'!$E$10+1,1))-AVERAGE(OFFSET($H$3,0,0,'Données projet'!$E$10+1,1))</f>
        <v>474.89273620758723</v>
      </c>
      <c r="AO191" s="60">
        <f t="shared" si="144"/>
        <v>254.25036207346591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-2.2737367544323206E-13</v>
      </c>
      <c r="BE191" s="14">
        <f>BD191*VLOOKUP('Données projet'!$B$11,Paramètres!$A$1:$I$89,3,0)*VLOOKUP('Données projet'!$B$11,Paramètres!$A$1:$I$89,5,0)</f>
        <v>-1.3596945791505279E-13</v>
      </c>
      <c r="BF191" s="14" t="e">
        <f t="shared" si="167"/>
        <v>#NUM!</v>
      </c>
      <c r="BG191" s="22" t="e">
        <f t="shared" si="168"/>
        <v>#NUM!</v>
      </c>
      <c r="BH191" s="60" t="e">
        <f t="shared" si="116"/>
        <v>#NUM!</v>
      </c>
      <c r="BI191" s="60">
        <f ca="1">AVERAGE(OFFSET($BH$3,0,0,'Données projet'!$E$11+1,1))-AVERAGE(OFFSET($H$3,0,0,'Données projet'!$E$11+1,1))</f>
        <v>260.05715565502118</v>
      </c>
      <c r="BJ191" s="60">
        <f t="shared" si="146"/>
        <v>269.95556918835911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0.26762188952557103</v>
      </c>
      <c r="BR191" s="23">
        <f>EXP(-LN(2)/2)*BR190+(1-EXP(-LN(2)/2))/(LN(2)/2)*BL191*BO191*VLOOKUP('Données projet'!$B$11,Paramètres!$A$1:$I$89,3,0)*0.475*44/12</f>
        <v>2.1813668187994872E-23</v>
      </c>
      <c r="BS191" s="24">
        <f t="shared" si="169"/>
        <v>0.26762188952557103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2.2737367544323206E-13</v>
      </c>
      <c r="BZ191" s="14">
        <f>BY191*VLOOKUP('Données projet'!$B$12,Paramètres!$A$1:$I$89,3,0)*VLOOKUP('Données projet'!$B$12,Paramètres!$A$1:$I$89,5,0)</f>
        <v>1.2710188457276673E-13</v>
      </c>
      <c r="CA191" s="14">
        <f t="shared" si="170"/>
        <v>1.856866851063998E-12</v>
      </c>
      <c r="CB191" s="22">
        <f t="shared" si="171"/>
        <v>3.4554122145673649E-12</v>
      </c>
      <c r="CC191" s="60">
        <f t="shared" si="119"/>
        <v>293.33333333333678</v>
      </c>
      <c r="CD191" s="60">
        <f ca="1">AVERAGE(OFFSET($CC$3,0,0,'Données projet'!$E$12+1,1))-AVERAGE(OFFSET($H$3,0,0,'Données projet'!$E$12+1,1))</f>
        <v>323.98185264074681</v>
      </c>
      <c r="CE191" s="60">
        <f t="shared" si="148"/>
        <v>301.22207291854005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5.4759212531194403E-2</v>
      </c>
      <c r="CM191" s="23">
        <f>EXP(-LN(2)/2)*CM190+(1-EXP(-LN(2)/2))/(LN(2)/2)*CG191*CJ191*VLOOKUP('Données projet'!$B$12,Paramètres!$A$1:$I$89,3,0)*0.475*44/12</f>
        <v>2.6668446922399251E-23</v>
      </c>
      <c r="CN191" s="24">
        <f t="shared" si="172"/>
        <v>5.4759212531194403E-2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5.6843418860808015E-13</v>
      </c>
      <c r="CU191" s="18">
        <f>CT191*VLOOKUP('Données projet'!$B$13,Paramètres!$A$1:$I$89,3,0)*VLOOKUP('Données projet'!$B$13,Paramètres!$A$1:$I$89,5,0)</f>
        <v>2.6602720026858149E-13</v>
      </c>
      <c r="CV191" s="14">
        <f t="shared" si="173"/>
        <v>3.5662905043956649E-12</v>
      </c>
      <c r="CW191" s="22">
        <f t="shared" si="174"/>
        <v>6.6746200022902298E-12</v>
      </c>
      <c r="CX191" s="60">
        <f t="shared" si="122"/>
        <v>293.33333333333997</v>
      </c>
      <c r="CY191" s="60">
        <f ca="1">AVERAGE(OFFSET($CX$3,0,0,'Données projet'!$E$13+1,1))-AVERAGE(OFFSET($H$3,0,0,'Données projet'!$E$13+1,1))</f>
        <v>285.59863510278109</v>
      </c>
      <c r="CZ191" s="60">
        <f t="shared" si="150"/>
        <v>190.4880882944471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-5.1159076974727213E-13</v>
      </c>
      <c r="DP191" s="18">
        <f>DO191*VLOOKUP('Données projet'!$B$14,Paramètres!$A$1:$I$89,3,0)*VLOOKUP('Données projet'!$B$14,Paramètres!$A$1:$I$89,5,0)</f>
        <v>-5.3471467253984886E-13</v>
      </c>
      <c r="DQ191" s="14" t="e">
        <f t="shared" si="176"/>
        <v>#NUM!</v>
      </c>
      <c r="DR191" s="22" t="e">
        <f t="shared" si="177"/>
        <v>#NUM!</v>
      </c>
      <c r="DS191" s="60" t="e">
        <f t="shared" si="125"/>
        <v>#NUM!</v>
      </c>
      <c r="DT191" s="60">
        <f ca="1">AVERAGE(OFFSET($DS$3,0,0,'Données projet'!$E$14+1,1))-AVERAGE(OFFSET($H$3,0,0,'Données projet'!$E$14+1,1))</f>
        <v>490.80835580536689</v>
      </c>
      <c r="DU191" s="60">
        <f t="shared" si="152"/>
        <v>302.12261539953789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7.8044622930376381E-2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7.8044622930376381E-2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-1.7053025658242404E-13</v>
      </c>
      <c r="EK191" s="18">
        <f>EJ191*VLOOKUP('Données projet'!$B$15,Paramètres!$A$1:$I$89,3,0)*VLOOKUP('Données projet'!$B$15,Paramètres!$A$1:$I$89,5,0)</f>
        <v>-1.4897523215040567E-13</v>
      </c>
      <c r="EL191" s="14" t="e">
        <f t="shared" si="179"/>
        <v>#NUM!</v>
      </c>
      <c r="EM191" s="22" t="e">
        <f t="shared" si="180"/>
        <v>#NUM!</v>
      </c>
      <c r="EN191" s="60" t="e">
        <f t="shared" si="128"/>
        <v>#NUM!</v>
      </c>
      <c r="EO191" s="60">
        <f ca="1">AVERAGE(OFFSET($EN$3,0,0,'Données projet'!$E$15+1,1))-AVERAGE(OFFSET($H$3,0,0,'Données projet'!$E$15+1,1))</f>
        <v>339.58437495284466</v>
      </c>
      <c r="EP191" s="60">
        <f t="shared" si="154"/>
        <v>371.26234252426531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0.12542618803799965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0.12542618803799965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5.6843418860808015E-14</v>
      </c>
      <c r="FF191" s="18">
        <f>FE191*VLOOKUP('Données projet'!$B$16,Paramètres!$A$1:$I$89,3,0)*VLOOKUP('Données projet'!$B$16,Paramètres!$A$1:$I$89,5,0)</f>
        <v>3.813056537183002E-14</v>
      </c>
      <c r="FG191" s="14">
        <f t="shared" si="182"/>
        <v>6.4086286045526829E-13</v>
      </c>
      <c r="FH191" s="22">
        <f t="shared" si="183"/>
        <v>1.1825802166488628E-12</v>
      </c>
      <c r="FI191" s="60">
        <f t="shared" si="131"/>
        <v>293.33333333333451</v>
      </c>
      <c r="FJ191" s="60">
        <f ca="1">AVERAGE(OFFSET($FI$3,0,0,'Données projet'!$E$16+1,1))-AVERAGE(OFFSET($H$3,0,0,'Données projet'!$E$16+1,1))</f>
        <v>261.34571165681393</v>
      </c>
      <c r="FK191" s="60">
        <f t="shared" si="156"/>
        <v>207.9851454455669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8.5265128291212022E-14</v>
      </c>
      <c r="GA191" s="18">
        <f>FZ191*VLOOKUP('Données projet'!$B$17,Paramètres!$A$1:$I$89,3,0)*VLOOKUP('Données projet'!$B$17,Paramètres!$A$1:$I$89,5,0)</f>
        <v>7.7147888077888636E-14</v>
      </c>
      <c r="GB191" s="14">
        <f t="shared" si="185"/>
        <v>1.19451494619564E-12</v>
      </c>
      <c r="GC191" s="22">
        <f t="shared" si="186"/>
        <v>2.2148127696930623E-12</v>
      </c>
      <c r="GD191" s="60">
        <f t="shared" si="134"/>
        <v>293.33333333333553</v>
      </c>
      <c r="GE191" s="60">
        <f ca="1">AVERAGE(OFFSET($GD$3,0,0,'Données projet'!$E$17+1,1))-AVERAGE(OFFSET($H$3,0,0,'Données projet'!$E$17+1,1))</f>
        <v>195.57390574886637</v>
      </c>
      <c r="GF191" s="60">
        <f t="shared" si="158"/>
        <v>270.42511985134007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1.0504503618892925E-2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1.0504503618892925E-2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-1.7053025658242404E-13</v>
      </c>
      <c r="GV191" s="18">
        <f>GU191*VLOOKUP('Données projet'!$B$18,Paramètres!$A$1:$I$89,3,0)*VLOOKUP('Données projet'!$B$18,Paramètres!$A$1:$I$89,5,0)</f>
        <v>-1.3567387213697657E-13</v>
      </c>
      <c r="GW191" s="14" t="e">
        <f t="shared" si="188"/>
        <v>#NUM!</v>
      </c>
      <c r="GX191" s="22" t="e">
        <f t="shared" si="189"/>
        <v>#NUM!</v>
      </c>
      <c r="GY191" s="60" t="e">
        <f t="shared" si="137"/>
        <v>#NUM!</v>
      </c>
      <c r="GZ191" s="60">
        <f ca="1">AVERAGE(OFFSET($GY$3,0,0,'Données projet'!$E$18+1,1))-AVERAGE(OFFSET($H$3,0,0,'Données projet'!$E$18+1,1))</f>
        <v>312.53381881960331</v>
      </c>
      <c r="HA191" s="60">
        <f t="shared" si="160"/>
        <v>342.06887933351783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0.11422742124889257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0.11422742124889257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8">
        <f t="shared" si="110"/>
        <v>256.66666666666669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-2.8421709430404007E-13</v>
      </c>
      <c r="O192" s="14">
        <f>N192*VLOOKUP('Données projet'!$B$9,Paramètres!$A$1:$I$89,3,0)*VLOOKUP('Données projet'!$B$9,Paramètres!$A$1:$I$89,5,0)</f>
        <v>-1.69961822393816E-13</v>
      </c>
      <c r="P192" s="14" t="e">
        <f t="shared" si="141"/>
        <v>#NUM!</v>
      </c>
      <c r="Q192" s="22" t="e">
        <f t="shared" si="162"/>
        <v>#NUM!</v>
      </c>
      <c r="R192" s="60" t="e">
        <f t="shared" si="109"/>
        <v>#NUM!</v>
      </c>
      <c r="S192" s="60">
        <f ca="1">AVERAGE(OFFSET($R$3,0,0,'Données projet'!$E$9+1,1))-AVERAGE(OFFSET($H$3,0,0,'Données projet'!$E$9+1,1))</f>
        <v>289.2405918938332</v>
      </c>
      <c r="T192" s="60">
        <f t="shared" si="142"/>
        <v>229.06617320689008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0.23788315040937513</v>
      </c>
      <c r="AA192" s="23">
        <f>EXP(-LN(2)/25)*AA191+(1-EXP(-LN(2)/25))/(LN(2)/25)*Calculateur!V192*Calculateur!X192*VLOOKUP('Données projet'!$B$9,Paramètres!$A$1:$I$89,3,0)*0.475*44/12</f>
        <v>0.2567362578769673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0.49461940828634243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-4.5474735088646412E-13</v>
      </c>
      <c r="AJ192" s="14">
        <f>AI192*VLOOKUP('Données projet'!$B$10,Paramètres!$A$1:$I$89,3,0)*VLOOKUP('Données projet'!$B$10,Paramètres!$A$1:$I$89,5,0)</f>
        <v>-4.6111381379887462E-13</v>
      </c>
      <c r="AK192" s="14" t="e">
        <f t="shared" si="164"/>
        <v>#NUM!</v>
      </c>
      <c r="AL192" s="22" t="e">
        <f t="shared" si="165"/>
        <v>#NUM!</v>
      </c>
      <c r="AM192" s="60" t="e">
        <f t="shared" si="113"/>
        <v>#NUM!</v>
      </c>
      <c r="AN192" s="60">
        <f ca="1">AVERAGE(OFFSET($AM$3,0,0,'Données projet'!$E$10+1,1))-AVERAGE(OFFSET($H$3,0,0,'Données projet'!$E$10+1,1))</f>
        <v>474.89273620758723</v>
      </c>
      <c r="AO192" s="60">
        <f t="shared" si="144"/>
        <v>254.25036207346591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-2.2737367544323206E-13</v>
      </c>
      <c r="BE192" s="14">
        <f>BD192*VLOOKUP('Données projet'!$B$11,Paramètres!$A$1:$I$89,3,0)*VLOOKUP('Données projet'!$B$11,Paramètres!$A$1:$I$89,5,0)</f>
        <v>-1.3596945791505279E-13</v>
      </c>
      <c r="BF192" s="14" t="e">
        <f t="shared" si="167"/>
        <v>#NUM!</v>
      </c>
      <c r="BG192" s="22" t="e">
        <f t="shared" si="168"/>
        <v>#NUM!</v>
      </c>
      <c r="BH192" s="60" t="e">
        <f t="shared" si="116"/>
        <v>#NUM!</v>
      </c>
      <c r="BI192" s="60">
        <f ca="1">AVERAGE(OFFSET($BH$3,0,0,'Données projet'!$E$11+1,1))-AVERAGE(OFFSET($H$3,0,0,'Données projet'!$E$11+1,1))</f>
        <v>260.05715565502118</v>
      </c>
      <c r="BJ192" s="60">
        <f t="shared" si="146"/>
        <v>269.95556918835911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0.26030375488287077</v>
      </c>
      <c r="BR192" s="23">
        <f>EXP(-LN(2)/2)*BR191+(1-EXP(-LN(2)/2))/(LN(2)/2)*BL192*BO192*VLOOKUP('Données projet'!$B$11,Paramètres!$A$1:$I$89,3,0)*0.475*44/12</f>
        <v>1.5424592698284443E-23</v>
      </c>
      <c r="BS192" s="24">
        <f t="shared" si="169"/>
        <v>0.26030375488287077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2.2737367544323206E-13</v>
      </c>
      <c r="BZ192" s="14">
        <f>BY192*VLOOKUP('Données projet'!$B$12,Paramètres!$A$1:$I$89,3,0)*VLOOKUP('Données projet'!$B$12,Paramètres!$A$1:$I$89,5,0)</f>
        <v>1.2710188457276673E-13</v>
      </c>
      <c r="CA192" s="14">
        <f t="shared" si="170"/>
        <v>1.856866851063998E-12</v>
      </c>
      <c r="CB192" s="22">
        <f t="shared" si="171"/>
        <v>3.4554122145673649E-12</v>
      </c>
      <c r="CC192" s="60">
        <f t="shared" si="119"/>
        <v>293.33333333333678</v>
      </c>
      <c r="CD192" s="60">
        <f ca="1">AVERAGE(OFFSET($CC$3,0,0,'Données projet'!$E$12+1,1))-AVERAGE(OFFSET($H$3,0,0,'Données projet'!$E$12+1,1))</f>
        <v>323.98185264074681</v>
      </c>
      <c r="CE192" s="60">
        <f t="shared" si="148"/>
        <v>301.22207291854005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5.3261818984867058E-2</v>
      </c>
      <c r="CM192" s="23">
        <f>EXP(-LN(2)/2)*CM191+(1-EXP(-LN(2)/2))/(LN(2)/2)*CG192*CJ192*VLOOKUP('Données projet'!$B$12,Paramètres!$A$1:$I$89,3,0)*0.475*44/12</f>
        <v>1.8857439662542024E-23</v>
      </c>
      <c r="CN192" s="24">
        <f t="shared" si="172"/>
        <v>5.3261818984867058E-2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5.6843418860808015E-13</v>
      </c>
      <c r="CU192" s="18">
        <f>CT192*VLOOKUP('Données projet'!$B$13,Paramètres!$A$1:$I$89,3,0)*VLOOKUP('Données projet'!$B$13,Paramètres!$A$1:$I$89,5,0)</f>
        <v>2.6602720026858149E-13</v>
      </c>
      <c r="CV192" s="14">
        <f t="shared" si="173"/>
        <v>3.5662905043956649E-12</v>
      </c>
      <c r="CW192" s="22">
        <f t="shared" si="174"/>
        <v>6.6746200022902298E-12</v>
      </c>
      <c r="CX192" s="60">
        <f t="shared" si="122"/>
        <v>293.33333333333997</v>
      </c>
      <c r="CY192" s="60">
        <f ca="1">AVERAGE(OFFSET($CX$3,0,0,'Données projet'!$E$13+1,1))-AVERAGE(OFFSET($H$3,0,0,'Données projet'!$E$13+1,1))</f>
        <v>285.59863510278109</v>
      </c>
      <c r="CZ192" s="60">
        <f t="shared" si="150"/>
        <v>190.4880882944471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-5.1159076974727213E-13</v>
      </c>
      <c r="DP192" s="18">
        <f>DO192*VLOOKUP('Données projet'!$B$14,Paramètres!$A$1:$I$89,3,0)*VLOOKUP('Données projet'!$B$14,Paramètres!$A$1:$I$89,5,0)</f>
        <v>-5.3471467253984886E-13</v>
      </c>
      <c r="DQ192" s="14" t="e">
        <f t="shared" si="176"/>
        <v>#NUM!</v>
      </c>
      <c r="DR192" s="22" t="e">
        <f t="shared" si="177"/>
        <v>#NUM!</v>
      </c>
      <c r="DS192" s="60" t="e">
        <f t="shared" si="125"/>
        <v>#NUM!</v>
      </c>
      <c r="DT192" s="60">
        <f ca="1">AVERAGE(OFFSET($DS$3,0,0,'Données projet'!$E$14+1,1))-AVERAGE(OFFSET($H$3,0,0,'Données projet'!$E$14+1,1))</f>
        <v>490.80835580536689</v>
      </c>
      <c r="DU192" s="60">
        <f t="shared" si="152"/>
        <v>302.12261539953789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7.6514215477231334E-2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7.6514215477231334E-2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-1.7053025658242404E-13</v>
      </c>
      <c r="EK192" s="18">
        <f>EJ192*VLOOKUP('Données projet'!$B$15,Paramètres!$A$1:$I$89,3,0)*VLOOKUP('Données projet'!$B$15,Paramètres!$A$1:$I$89,5,0)</f>
        <v>-1.4897523215040567E-13</v>
      </c>
      <c r="EL192" s="14" t="e">
        <f t="shared" si="179"/>
        <v>#NUM!</v>
      </c>
      <c r="EM192" s="22" t="e">
        <f t="shared" si="180"/>
        <v>#NUM!</v>
      </c>
      <c r="EN192" s="60" t="e">
        <f t="shared" si="128"/>
        <v>#NUM!</v>
      </c>
      <c r="EO192" s="60">
        <f ca="1">AVERAGE(OFFSET($EN$3,0,0,'Données projet'!$E$15+1,1))-AVERAGE(OFFSET($H$3,0,0,'Données projet'!$E$15+1,1))</f>
        <v>339.58437495284466</v>
      </c>
      <c r="EP192" s="60">
        <f t="shared" si="154"/>
        <v>371.26234252426531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0.12296665699299519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0.12296665699299519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5.6843418860808015E-14</v>
      </c>
      <c r="FF192" s="18">
        <f>FE192*VLOOKUP('Données projet'!$B$16,Paramètres!$A$1:$I$89,3,0)*VLOOKUP('Données projet'!$B$16,Paramètres!$A$1:$I$89,5,0)</f>
        <v>3.813056537183002E-14</v>
      </c>
      <c r="FG192" s="14">
        <f t="shared" si="182"/>
        <v>6.4086286045526829E-13</v>
      </c>
      <c r="FH192" s="22">
        <f t="shared" si="183"/>
        <v>1.1825802166488628E-12</v>
      </c>
      <c r="FI192" s="60">
        <f t="shared" si="131"/>
        <v>293.33333333333451</v>
      </c>
      <c r="FJ192" s="60">
        <f ca="1">AVERAGE(OFFSET($FI$3,0,0,'Données projet'!$E$16+1,1))-AVERAGE(OFFSET($H$3,0,0,'Données projet'!$E$16+1,1))</f>
        <v>261.34571165681393</v>
      </c>
      <c r="FK192" s="60">
        <f t="shared" si="156"/>
        <v>207.9851454455669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8.5265128291212022E-14</v>
      </c>
      <c r="GA192" s="18">
        <f>FZ192*VLOOKUP('Données projet'!$B$17,Paramètres!$A$1:$I$89,3,0)*VLOOKUP('Données projet'!$B$17,Paramètres!$A$1:$I$89,5,0)</f>
        <v>7.7147888077888636E-14</v>
      </c>
      <c r="GB192" s="14">
        <f t="shared" si="185"/>
        <v>1.19451494619564E-12</v>
      </c>
      <c r="GC192" s="22">
        <f t="shared" si="186"/>
        <v>2.2148127696930623E-12</v>
      </c>
      <c r="GD192" s="60">
        <f t="shared" si="134"/>
        <v>293.33333333333553</v>
      </c>
      <c r="GE192" s="60">
        <f ca="1">AVERAGE(OFFSET($GD$3,0,0,'Données projet'!$E$17+1,1))-AVERAGE(OFFSET($H$3,0,0,'Données projet'!$E$17+1,1))</f>
        <v>195.57390574886637</v>
      </c>
      <c r="GF192" s="60">
        <f t="shared" si="158"/>
        <v>270.42511985134007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1.0298516710040992E-2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1.0298516710040992E-2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-1.7053025658242404E-13</v>
      </c>
      <c r="GV192" s="18">
        <f>GU192*VLOOKUP('Données projet'!$B$18,Paramètres!$A$1:$I$89,3,0)*VLOOKUP('Données projet'!$B$18,Paramètres!$A$1:$I$89,5,0)</f>
        <v>-1.3567387213697657E-13</v>
      </c>
      <c r="GW192" s="14" t="e">
        <f t="shared" si="188"/>
        <v>#NUM!</v>
      </c>
      <c r="GX192" s="22" t="e">
        <f t="shared" si="189"/>
        <v>#NUM!</v>
      </c>
      <c r="GY192" s="60" t="e">
        <f t="shared" si="137"/>
        <v>#NUM!</v>
      </c>
      <c r="GZ192" s="60">
        <f ca="1">AVERAGE(OFFSET($GY$3,0,0,'Données projet'!$E$18+1,1))-AVERAGE(OFFSET($H$3,0,0,'Données projet'!$E$18+1,1))</f>
        <v>312.53381881960331</v>
      </c>
      <c r="HA192" s="60">
        <f t="shared" si="160"/>
        <v>342.06887933351783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0.11198749119004922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0.11198749119004922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8">
        <f t="shared" si="110"/>
        <v>256.66666666666669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-2.8421709430404007E-13</v>
      </c>
      <c r="O193" s="14">
        <f>N193*VLOOKUP('Données projet'!$B$9,Paramètres!$A$1:$I$89,3,0)*VLOOKUP('Données projet'!$B$9,Paramètres!$A$1:$I$89,5,0)</f>
        <v>-1.69961822393816E-13</v>
      </c>
      <c r="P193" s="14" t="e">
        <f t="shared" si="141"/>
        <v>#NUM!</v>
      </c>
      <c r="Q193" s="22" t="e">
        <f t="shared" si="162"/>
        <v>#NUM!</v>
      </c>
      <c r="R193" s="60" t="e">
        <f t="shared" si="109"/>
        <v>#NUM!</v>
      </c>
      <c r="S193" s="60">
        <f ca="1">AVERAGE(OFFSET($R$3,0,0,'Données projet'!$E$9+1,1))-AVERAGE(OFFSET($H$3,0,0,'Données projet'!$E$9+1,1))</f>
        <v>289.2405918938332</v>
      </c>
      <c r="T193" s="60">
        <f t="shared" si="142"/>
        <v>229.06617320689008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0.23321840692424214</v>
      </c>
      <c r="AA193" s="23">
        <f>EXP(-LN(2)/25)*AA192+(1-EXP(-LN(2)/25))/(LN(2)/25)*Calculateur!V193*Calculateur!X193*VLOOKUP('Données projet'!$B$9,Paramètres!$A$1:$I$89,3,0)*0.475*44/12</f>
        <v>0.2497157914041486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0.48293419832839074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-4.5474735088646412E-13</v>
      </c>
      <c r="AJ193" s="14">
        <f>AI193*VLOOKUP('Données projet'!$B$10,Paramètres!$A$1:$I$89,3,0)*VLOOKUP('Données projet'!$B$10,Paramètres!$A$1:$I$89,5,0)</f>
        <v>-4.6111381379887462E-13</v>
      </c>
      <c r="AK193" s="14" t="e">
        <f t="shared" si="164"/>
        <v>#NUM!</v>
      </c>
      <c r="AL193" s="22" t="e">
        <f t="shared" si="165"/>
        <v>#NUM!</v>
      </c>
      <c r="AM193" s="60" t="e">
        <f t="shared" si="113"/>
        <v>#NUM!</v>
      </c>
      <c r="AN193" s="60">
        <f ca="1">AVERAGE(OFFSET($AM$3,0,0,'Données projet'!$E$10+1,1))-AVERAGE(OFFSET($H$3,0,0,'Données projet'!$E$10+1,1))</f>
        <v>474.89273620758723</v>
      </c>
      <c r="AO193" s="60">
        <f t="shared" si="144"/>
        <v>254.25036207346591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-2.2737367544323206E-13</v>
      </c>
      <c r="BE193" s="14">
        <f>BD193*VLOOKUP('Données projet'!$B$11,Paramètres!$A$1:$I$89,3,0)*VLOOKUP('Données projet'!$B$11,Paramètres!$A$1:$I$89,5,0)</f>
        <v>-1.3596945791505279E-13</v>
      </c>
      <c r="BF193" s="14" t="e">
        <f t="shared" si="167"/>
        <v>#NUM!</v>
      </c>
      <c r="BG193" s="22" t="e">
        <f t="shared" si="168"/>
        <v>#NUM!</v>
      </c>
      <c r="BH193" s="60" t="e">
        <f t="shared" si="116"/>
        <v>#NUM!</v>
      </c>
      <c r="BI193" s="60">
        <f ca="1">AVERAGE(OFFSET($BH$3,0,0,'Données projet'!$E$11+1,1))-AVERAGE(OFFSET($H$3,0,0,'Données projet'!$E$11+1,1))</f>
        <v>260.05715565502118</v>
      </c>
      <c r="BJ193" s="60">
        <f t="shared" si="146"/>
        <v>269.95556918835911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0.25318573501681912</v>
      </c>
      <c r="BR193" s="23">
        <f>EXP(-LN(2)/2)*BR192+(1-EXP(-LN(2)/2))/(LN(2)/2)*BL193*BO193*VLOOKUP('Données projet'!$B$11,Paramètres!$A$1:$I$89,3,0)*0.475*44/12</f>
        <v>1.0906834093997436E-23</v>
      </c>
      <c r="BS193" s="24">
        <f t="shared" si="169"/>
        <v>0.25318573501681912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2.2737367544323206E-13</v>
      </c>
      <c r="BZ193" s="14">
        <f>BY193*VLOOKUP('Données projet'!$B$12,Paramètres!$A$1:$I$89,3,0)*VLOOKUP('Données projet'!$B$12,Paramètres!$A$1:$I$89,5,0)</f>
        <v>1.2710188457276673E-13</v>
      </c>
      <c r="CA193" s="14">
        <f t="shared" si="170"/>
        <v>1.856866851063998E-12</v>
      </c>
      <c r="CB193" s="22">
        <f t="shared" si="171"/>
        <v>3.4554122145673649E-12</v>
      </c>
      <c r="CC193" s="60">
        <f t="shared" si="119"/>
        <v>293.33333333333678</v>
      </c>
      <c r="CD193" s="60">
        <f ca="1">AVERAGE(OFFSET($CC$3,0,0,'Données projet'!$E$12+1,1))-AVERAGE(OFFSET($H$3,0,0,'Données projet'!$E$12+1,1))</f>
        <v>323.98185264074681</v>
      </c>
      <c r="CE193" s="60">
        <f t="shared" si="148"/>
        <v>301.22207291854005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5.1805371743808538E-2</v>
      </c>
      <c r="CM193" s="23">
        <f>EXP(-LN(2)/2)*CM192+(1-EXP(-LN(2)/2))/(LN(2)/2)*CG193*CJ193*VLOOKUP('Données projet'!$B$12,Paramètres!$A$1:$I$89,3,0)*0.475*44/12</f>
        <v>1.3334223461199625E-23</v>
      </c>
      <c r="CN193" s="24">
        <f t="shared" si="172"/>
        <v>5.1805371743808538E-2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5.6843418860808015E-13</v>
      </c>
      <c r="CU193" s="18">
        <f>CT193*VLOOKUP('Données projet'!$B$13,Paramètres!$A$1:$I$89,3,0)*VLOOKUP('Données projet'!$B$13,Paramètres!$A$1:$I$89,5,0)</f>
        <v>2.6602720026858149E-13</v>
      </c>
      <c r="CV193" s="14">
        <f t="shared" si="173"/>
        <v>3.5662905043956649E-12</v>
      </c>
      <c r="CW193" s="22">
        <f t="shared" si="174"/>
        <v>6.6746200022902298E-12</v>
      </c>
      <c r="CX193" s="60">
        <f t="shared" si="122"/>
        <v>293.33333333333997</v>
      </c>
      <c r="CY193" s="60">
        <f ca="1">AVERAGE(OFFSET($CX$3,0,0,'Données projet'!$E$13+1,1))-AVERAGE(OFFSET($H$3,0,0,'Données projet'!$E$13+1,1))</f>
        <v>285.59863510278109</v>
      </c>
      <c r="CZ193" s="60">
        <f t="shared" si="150"/>
        <v>190.4880882944471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-5.1159076974727213E-13</v>
      </c>
      <c r="DP193" s="18">
        <f>DO193*VLOOKUP('Données projet'!$B$14,Paramètres!$A$1:$I$89,3,0)*VLOOKUP('Données projet'!$B$14,Paramètres!$A$1:$I$89,5,0)</f>
        <v>-5.3471467253984886E-13</v>
      </c>
      <c r="DQ193" s="14" t="e">
        <f t="shared" si="176"/>
        <v>#NUM!</v>
      </c>
      <c r="DR193" s="22" t="e">
        <f t="shared" si="177"/>
        <v>#NUM!</v>
      </c>
      <c r="DS193" s="60" t="e">
        <f t="shared" si="125"/>
        <v>#NUM!</v>
      </c>
      <c r="DT193" s="60">
        <f ca="1">AVERAGE(OFFSET($DS$3,0,0,'Données projet'!$E$14+1,1))-AVERAGE(OFFSET($H$3,0,0,'Données projet'!$E$14+1,1))</f>
        <v>490.80835580536689</v>
      </c>
      <c r="DU193" s="60">
        <f t="shared" si="152"/>
        <v>302.12261539953789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7.5013818380786079E-2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7.5013818380786079E-2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-1.7053025658242404E-13</v>
      </c>
      <c r="EK193" s="18">
        <f>EJ193*VLOOKUP('Données projet'!$B$15,Paramètres!$A$1:$I$89,3,0)*VLOOKUP('Données projet'!$B$15,Paramètres!$A$1:$I$89,5,0)</f>
        <v>-1.4897523215040567E-13</v>
      </c>
      <c r="EL193" s="14" t="e">
        <f t="shared" si="179"/>
        <v>#NUM!</v>
      </c>
      <c r="EM193" s="22" t="e">
        <f t="shared" si="180"/>
        <v>#NUM!</v>
      </c>
      <c r="EN193" s="60" t="e">
        <f t="shared" si="128"/>
        <v>#NUM!</v>
      </c>
      <c r="EO193" s="60">
        <f ca="1">AVERAGE(OFFSET($EN$3,0,0,'Données projet'!$E$15+1,1))-AVERAGE(OFFSET($H$3,0,0,'Données projet'!$E$15+1,1))</f>
        <v>339.58437495284466</v>
      </c>
      <c r="EP193" s="60">
        <f t="shared" si="154"/>
        <v>371.26234252426531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0.12055535585161746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0.12055535585161746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5.6843418860808015E-14</v>
      </c>
      <c r="FF193" s="18">
        <f>FE193*VLOOKUP('Données projet'!$B$16,Paramètres!$A$1:$I$89,3,0)*VLOOKUP('Données projet'!$B$16,Paramètres!$A$1:$I$89,5,0)</f>
        <v>3.813056537183002E-14</v>
      </c>
      <c r="FG193" s="14">
        <f t="shared" si="182"/>
        <v>6.4086286045526829E-13</v>
      </c>
      <c r="FH193" s="22">
        <f t="shared" si="183"/>
        <v>1.1825802166488628E-12</v>
      </c>
      <c r="FI193" s="60">
        <f t="shared" si="131"/>
        <v>293.33333333333451</v>
      </c>
      <c r="FJ193" s="60">
        <f ca="1">AVERAGE(OFFSET($FI$3,0,0,'Données projet'!$E$16+1,1))-AVERAGE(OFFSET($H$3,0,0,'Données projet'!$E$16+1,1))</f>
        <v>261.34571165681393</v>
      </c>
      <c r="FK193" s="60">
        <f t="shared" si="156"/>
        <v>207.9851454455669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8.5265128291212022E-14</v>
      </c>
      <c r="GA193" s="18">
        <f>FZ193*VLOOKUP('Données projet'!$B$17,Paramètres!$A$1:$I$89,3,0)*VLOOKUP('Données projet'!$B$17,Paramètres!$A$1:$I$89,5,0)</f>
        <v>7.7147888077888636E-14</v>
      </c>
      <c r="GB193" s="14">
        <f t="shared" si="185"/>
        <v>1.19451494619564E-12</v>
      </c>
      <c r="GC193" s="22">
        <f t="shared" si="186"/>
        <v>2.2148127696930623E-12</v>
      </c>
      <c r="GD193" s="60">
        <f t="shared" si="134"/>
        <v>293.33333333333553</v>
      </c>
      <c r="GE193" s="60">
        <f ca="1">AVERAGE(OFFSET($GD$3,0,0,'Données projet'!$E$17+1,1))-AVERAGE(OFFSET($H$3,0,0,'Données projet'!$E$17+1,1))</f>
        <v>195.57390574886637</v>
      </c>
      <c r="GF193" s="60">
        <f t="shared" si="158"/>
        <v>270.42511985134007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1.0096569078832038E-2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1.0096569078832038E-2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-1.7053025658242404E-13</v>
      </c>
      <c r="GV193" s="18">
        <f>GU193*VLOOKUP('Données projet'!$B$18,Paramètres!$A$1:$I$89,3,0)*VLOOKUP('Données projet'!$B$18,Paramètres!$A$1:$I$89,5,0)</f>
        <v>-1.3567387213697657E-13</v>
      </c>
      <c r="GW193" s="14" t="e">
        <f t="shared" si="188"/>
        <v>#NUM!</v>
      </c>
      <c r="GX193" s="22" t="e">
        <f t="shared" si="189"/>
        <v>#NUM!</v>
      </c>
      <c r="GY193" s="60" t="e">
        <f t="shared" si="137"/>
        <v>#NUM!</v>
      </c>
      <c r="GZ193" s="60">
        <f ca="1">AVERAGE(OFFSET($GY$3,0,0,'Données projet'!$E$18+1,1))-AVERAGE(OFFSET($H$3,0,0,'Données projet'!$E$18+1,1))</f>
        <v>312.53381881960331</v>
      </c>
      <c r="HA193" s="60">
        <f t="shared" si="160"/>
        <v>342.06887933351783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0.10979148479343737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0.10979148479343737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8">
        <f t="shared" si="110"/>
        <v>256.66666666666669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-2.8421709430404007E-13</v>
      </c>
      <c r="O194" s="14">
        <f>N194*VLOOKUP('Données projet'!$B$9,Paramètres!$A$1:$I$89,3,0)*VLOOKUP('Données projet'!$B$9,Paramètres!$A$1:$I$89,5,0)</f>
        <v>-1.69961822393816E-13</v>
      </c>
      <c r="P194" s="14" t="e">
        <f t="shared" si="141"/>
        <v>#NUM!</v>
      </c>
      <c r="Q194" s="22" t="e">
        <f t="shared" si="162"/>
        <v>#NUM!</v>
      </c>
      <c r="R194" s="60" t="e">
        <f t="shared" si="109"/>
        <v>#NUM!</v>
      </c>
      <c r="S194" s="60">
        <f ca="1">AVERAGE(OFFSET($R$3,0,0,'Données projet'!$E$9+1,1))-AVERAGE(OFFSET($H$3,0,0,'Données projet'!$E$9+1,1))</f>
        <v>289.2405918938332</v>
      </c>
      <c r="T194" s="60">
        <f t="shared" si="142"/>
        <v>229.06617320689008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0.22864513621364005</v>
      </c>
      <c r="AA194" s="23">
        <f>EXP(-LN(2)/25)*AA193+(1-EXP(-LN(2)/25))/(LN(2)/25)*Calculateur!V194*Calculateur!X194*VLOOKUP('Données projet'!$B$9,Paramètres!$A$1:$I$89,3,0)*0.475*44/12</f>
        <v>0.24288729995621941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0.47153243616985946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-4.5474735088646412E-13</v>
      </c>
      <c r="AJ194" s="14">
        <f>AI194*VLOOKUP('Données projet'!$B$10,Paramètres!$A$1:$I$89,3,0)*VLOOKUP('Données projet'!$B$10,Paramètres!$A$1:$I$89,5,0)</f>
        <v>-4.6111381379887462E-13</v>
      </c>
      <c r="AK194" s="14" t="e">
        <f t="shared" si="164"/>
        <v>#NUM!</v>
      </c>
      <c r="AL194" s="22" t="e">
        <f t="shared" si="165"/>
        <v>#NUM!</v>
      </c>
      <c r="AM194" s="60" t="e">
        <f t="shared" si="113"/>
        <v>#NUM!</v>
      </c>
      <c r="AN194" s="60">
        <f ca="1">AVERAGE(OFFSET($AM$3,0,0,'Données projet'!$E$10+1,1))-AVERAGE(OFFSET($H$3,0,0,'Données projet'!$E$10+1,1))</f>
        <v>474.89273620758723</v>
      </c>
      <c r="AO194" s="60">
        <f t="shared" si="144"/>
        <v>254.25036207346591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-2.2737367544323206E-13</v>
      </c>
      <c r="BE194" s="14">
        <f>BD194*VLOOKUP('Données projet'!$B$11,Paramètres!$A$1:$I$89,3,0)*VLOOKUP('Données projet'!$B$11,Paramètres!$A$1:$I$89,5,0)</f>
        <v>-1.3596945791505279E-13</v>
      </c>
      <c r="BF194" s="14" t="e">
        <f t="shared" si="167"/>
        <v>#NUM!</v>
      </c>
      <c r="BG194" s="22" t="e">
        <f t="shared" si="168"/>
        <v>#NUM!</v>
      </c>
      <c r="BH194" s="60" t="e">
        <f t="shared" si="116"/>
        <v>#NUM!</v>
      </c>
      <c r="BI194" s="60">
        <f ca="1">AVERAGE(OFFSET($BH$3,0,0,'Données projet'!$E$11+1,1))-AVERAGE(OFFSET($H$3,0,0,'Données projet'!$E$11+1,1))</f>
        <v>260.05715565502118</v>
      </c>
      <c r="BJ194" s="60">
        <f t="shared" si="146"/>
        <v>269.95556918835911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0.24626235777832506</v>
      </c>
      <c r="BR194" s="23">
        <f>EXP(-LN(2)/2)*BR193+(1-EXP(-LN(2)/2))/(LN(2)/2)*BL194*BO194*VLOOKUP('Données projet'!$B$11,Paramètres!$A$1:$I$89,3,0)*0.475*44/12</f>
        <v>7.7122963491422213E-24</v>
      </c>
      <c r="BS194" s="24">
        <f t="shared" si="169"/>
        <v>0.24626235777832506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2.2737367544323206E-13</v>
      </c>
      <c r="BZ194" s="14">
        <f>BY194*VLOOKUP('Données projet'!$B$12,Paramètres!$A$1:$I$89,3,0)*VLOOKUP('Données projet'!$B$12,Paramètres!$A$1:$I$89,5,0)</f>
        <v>1.2710188457276673E-13</v>
      </c>
      <c r="CA194" s="14">
        <f t="shared" si="170"/>
        <v>1.856866851063998E-12</v>
      </c>
      <c r="CB194" s="22">
        <f t="shared" si="171"/>
        <v>3.4554122145673649E-12</v>
      </c>
      <c r="CC194" s="60">
        <f t="shared" si="119"/>
        <v>293.33333333333678</v>
      </c>
      <c r="CD194" s="60">
        <f ca="1">AVERAGE(OFFSET($CC$3,0,0,'Données projet'!$E$12+1,1))-AVERAGE(OFFSET($H$3,0,0,'Données projet'!$E$12+1,1))</f>
        <v>323.98185264074681</v>
      </c>
      <c r="CE194" s="60">
        <f t="shared" si="148"/>
        <v>301.22207291854005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5.0388751129147993E-2</v>
      </c>
      <c r="CM194" s="23">
        <f>EXP(-LN(2)/2)*CM193+(1-EXP(-LN(2)/2))/(LN(2)/2)*CG194*CJ194*VLOOKUP('Données projet'!$B$12,Paramètres!$A$1:$I$89,3,0)*0.475*44/12</f>
        <v>9.428719831271012E-24</v>
      </c>
      <c r="CN194" s="24">
        <f t="shared" si="172"/>
        <v>5.0388751129147993E-2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5.6843418860808015E-13</v>
      </c>
      <c r="CU194" s="18">
        <f>CT194*VLOOKUP('Données projet'!$B$13,Paramètres!$A$1:$I$89,3,0)*VLOOKUP('Données projet'!$B$13,Paramètres!$A$1:$I$89,5,0)</f>
        <v>2.6602720026858149E-13</v>
      </c>
      <c r="CV194" s="14">
        <f t="shared" si="173"/>
        <v>3.5662905043956649E-12</v>
      </c>
      <c r="CW194" s="22">
        <f t="shared" si="174"/>
        <v>6.6746200022902298E-12</v>
      </c>
      <c r="CX194" s="60">
        <f t="shared" si="122"/>
        <v>293.33333333333997</v>
      </c>
      <c r="CY194" s="60">
        <f ca="1">AVERAGE(OFFSET($CX$3,0,0,'Données projet'!$E$13+1,1))-AVERAGE(OFFSET($H$3,0,0,'Données projet'!$E$13+1,1))</f>
        <v>285.59863510278109</v>
      </c>
      <c r="CZ194" s="60">
        <f t="shared" si="150"/>
        <v>190.4880882944471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-5.1159076974727213E-13</v>
      </c>
      <c r="DP194" s="18">
        <f>DO194*VLOOKUP('Données projet'!$B$14,Paramètres!$A$1:$I$89,3,0)*VLOOKUP('Données projet'!$B$14,Paramètres!$A$1:$I$89,5,0)</f>
        <v>-5.3471467253984886E-13</v>
      </c>
      <c r="DQ194" s="14" t="e">
        <f t="shared" si="176"/>
        <v>#NUM!</v>
      </c>
      <c r="DR194" s="22" t="e">
        <f t="shared" si="177"/>
        <v>#NUM!</v>
      </c>
      <c r="DS194" s="60" t="e">
        <f t="shared" si="125"/>
        <v>#NUM!</v>
      </c>
      <c r="DT194" s="60">
        <f ca="1">AVERAGE(OFFSET($DS$3,0,0,'Données projet'!$E$14+1,1))-AVERAGE(OFFSET($H$3,0,0,'Données projet'!$E$14+1,1))</f>
        <v>490.80835580536689</v>
      </c>
      <c r="DU194" s="60">
        <f t="shared" si="152"/>
        <v>302.12261539953789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7.3542843156250259E-2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7.3542843156250259E-2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-1.7053025658242404E-13</v>
      </c>
      <c r="EK194" s="18">
        <f>EJ194*VLOOKUP('Données projet'!$B$15,Paramètres!$A$1:$I$89,3,0)*VLOOKUP('Données projet'!$B$15,Paramètres!$A$1:$I$89,5,0)</f>
        <v>-1.4897523215040567E-13</v>
      </c>
      <c r="EL194" s="14" t="e">
        <f t="shared" si="179"/>
        <v>#NUM!</v>
      </c>
      <c r="EM194" s="22" t="e">
        <f t="shared" si="180"/>
        <v>#NUM!</v>
      </c>
      <c r="EN194" s="60" t="e">
        <f t="shared" si="128"/>
        <v>#NUM!</v>
      </c>
      <c r="EO194" s="60">
        <f ca="1">AVERAGE(OFFSET($EN$3,0,0,'Données projet'!$E$15+1,1))-AVERAGE(OFFSET($H$3,0,0,'Données projet'!$E$15+1,1))</f>
        <v>339.58437495284466</v>
      </c>
      <c r="EP194" s="60">
        <f t="shared" si="154"/>
        <v>371.26234252426531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0.11819133885487368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0.11819133885487368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5.6843418860808015E-14</v>
      </c>
      <c r="FF194" s="18">
        <f>FE194*VLOOKUP('Données projet'!$B$16,Paramètres!$A$1:$I$89,3,0)*VLOOKUP('Données projet'!$B$16,Paramètres!$A$1:$I$89,5,0)</f>
        <v>3.813056537183002E-14</v>
      </c>
      <c r="FG194" s="14">
        <f t="shared" si="182"/>
        <v>6.4086286045526829E-13</v>
      </c>
      <c r="FH194" s="22">
        <f t="shared" si="183"/>
        <v>1.1825802166488628E-12</v>
      </c>
      <c r="FI194" s="60">
        <f t="shared" si="131"/>
        <v>293.33333333333451</v>
      </c>
      <c r="FJ194" s="60">
        <f ca="1">AVERAGE(OFFSET($FI$3,0,0,'Données projet'!$E$16+1,1))-AVERAGE(OFFSET($H$3,0,0,'Données projet'!$E$16+1,1))</f>
        <v>261.34571165681393</v>
      </c>
      <c r="FK194" s="60">
        <f t="shared" si="156"/>
        <v>207.9851454455669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8.5265128291212022E-14</v>
      </c>
      <c r="GA194" s="18">
        <f>FZ194*VLOOKUP('Données projet'!$B$17,Paramètres!$A$1:$I$89,3,0)*VLOOKUP('Données projet'!$B$17,Paramètres!$A$1:$I$89,5,0)</f>
        <v>7.7147888077888636E-14</v>
      </c>
      <c r="GB194" s="14">
        <f t="shared" si="185"/>
        <v>1.19451494619564E-12</v>
      </c>
      <c r="GC194" s="22">
        <f t="shared" si="186"/>
        <v>2.2148127696930623E-12</v>
      </c>
      <c r="GD194" s="60">
        <f t="shared" si="134"/>
        <v>293.33333333333553</v>
      </c>
      <c r="GE194" s="60">
        <f ca="1">AVERAGE(OFFSET($GD$3,0,0,'Données projet'!$E$17+1,1))-AVERAGE(OFFSET($H$3,0,0,'Données projet'!$E$17+1,1))</f>
        <v>195.57390574886637</v>
      </c>
      <c r="GF194" s="60">
        <f t="shared" si="158"/>
        <v>270.42511985134007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9.8985815174951978E-3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9.8985815174951978E-3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-1.7053025658242404E-13</v>
      </c>
      <c r="GV194" s="18">
        <f>GU194*VLOOKUP('Données projet'!$B$18,Paramètres!$A$1:$I$89,3,0)*VLOOKUP('Données projet'!$B$18,Paramètres!$A$1:$I$89,5,0)</f>
        <v>-1.3567387213697657E-13</v>
      </c>
      <c r="GW194" s="14" t="e">
        <f t="shared" si="188"/>
        <v>#NUM!</v>
      </c>
      <c r="GX194" s="22" t="e">
        <f t="shared" si="189"/>
        <v>#NUM!</v>
      </c>
      <c r="GY194" s="60" t="e">
        <f t="shared" si="137"/>
        <v>#NUM!</v>
      </c>
      <c r="GZ194" s="60">
        <f ca="1">AVERAGE(OFFSET($GY$3,0,0,'Données projet'!$E$18+1,1))-AVERAGE(OFFSET($H$3,0,0,'Données projet'!$E$18+1,1))</f>
        <v>312.53381881960331</v>
      </c>
      <c r="HA194" s="60">
        <f t="shared" si="160"/>
        <v>342.06887933351783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0.10763854074283143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0.10763854074283143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8">
        <f t="shared" si="110"/>
        <v>256.66666666666669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-2.8421709430404007E-13</v>
      </c>
      <c r="O195" s="14">
        <f>N195*VLOOKUP('Données projet'!$B$9,Paramètres!$A$1:$I$89,3,0)*VLOOKUP('Données projet'!$B$9,Paramètres!$A$1:$I$89,5,0)</f>
        <v>-1.69961822393816E-13</v>
      </c>
      <c r="P195" s="14" t="e">
        <f t="shared" si="141"/>
        <v>#NUM!</v>
      </c>
      <c r="Q195" s="22" t="e">
        <f t="shared" si="162"/>
        <v>#NUM!</v>
      </c>
      <c r="R195" s="60" t="e">
        <f t="shared" ref="R195:R203" si="191">Q195+(I195+J195)*44/12</f>
        <v>#NUM!</v>
      </c>
      <c r="S195" s="60">
        <f ca="1">AVERAGE(OFFSET($R$3,0,0,'Données projet'!$E$9+1,1))-AVERAGE(OFFSET($H$3,0,0,'Données projet'!$E$9+1,1))</f>
        <v>289.2405918938332</v>
      </c>
      <c r="T195" s="60">
        <f t="shared" si="142"/>
        <v>229.06617320689008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0.22416154455225315</v>
      </c>
      <c r="AA195" s="23">
        <f>EXP(-LN(2)/25)*AA194+(1-EXP(-LN(2)/25))/(LN(2)/25)*Calculateur!V195*Calculateur!X195*VLOOKUP('Données projet'!$B$9,Paramètres!$A$1:$I$89,3,0)*0.475*44/12</f>
        <v>0.23624553396602863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0.46040707851828178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-4.5474735088646412E-13</v>
      </c>
      <c r="AJ195" s="14">
        <f>AI195*VLOOKUP('Données projet'!$B$10,Paramètres!$A$1:$I$89,3,0)*VLOOKUP('Données projet'!$B$10,Paramètres!$A$1:$I$89,5,0)</f>
        <v>-4.6111381379887462E-13</v>
      </c>
      <c r="AK195" s="14" t="e">
        <f t="shared" si="164"/>
        <v>#NUM!</v>
      </c>
      <c r="AL195" s="22" t="e">
        <f t="shared" si="165"/>
        <v>#NUM!</v>
      </c>
      <c r="AM195" s="60" t="e">
        <f t="shared" si="113"/>
        <v>#NUM!</v>
      </c>
      <c r="AN195" s="60">
        <f ca="1">AVERAGE(OFFSET($AM$3,0,0,'Données projet'!$E$10+1,1))-AVERAGE(OFFSET($H$3,0,0,'Données projet'!$E$10+1,1))</f>
        <v>474.89273620758723</v>
      </c>
      <c r="AO195" s="60">
        <f t="shared" si="144"/>
        <v>254.25036207346591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-2.2737367544323206E-13</v>
      </c>
      <c r="BE195" s="14">
        <f>BD195*VLOOKUP('Données projet'!$B$11,Paramètres!$A$1:$I$89,3,0)*VLOOKUP('Données projet'!$B$11,Paramètres!$A$1:$I$89,5,0)</f>
        <v>-1.3596945791505279E-13</v>
      </c>
      <c r="BF195" s="14" t="e">
        <f t="shared" si="167"/>
        <v>#NUM!</v>
      </c>
      <c r="BG195" s="22" t="e">
        <f t="shared" si="168"/>
        <v>#NUM!</v>
      </c>
      <c r="BH195" s="60" t="e">
        <f t="shared" si="116"/>
        <v>#NUM!</v>
      </c>
      <c r="BI195" s="60">
        <f ca="1">AVERAGE(OFFSET($BH$3,0,0,'Données projet'!$E$11+1,1))-AVERAGE(OFFSET($H$3,0,0,'Données projet'!$E$11+1,1))</f>
        <v>260.05715565502118</v>
      </c>
      <c r="BJ195" s="60">
        <f t="shared" si="146"/>
        <v>269.95556918835911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0.2395283006545022</v>
      </c>
      <c r="BR195" s="23">
        <f>EXP(-LN(2)/2)*BR194+(1-EXP(-LN(2)/2))/(LN(2)/2)*BL195*BO195*VLOOKUP('Données projet'!$B$11,Paramètres!$A$1:$I$89,3,0)*0.475*44/12</f>
        <v>5.4534170469987181E-24</v>
      </c>
      <c r="BS195" s="24">
        <f t="shared" si="169"/>
        <v>0.2395283006545022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2.2737367544323206E-13</v>
      </c>
      <c r="BZ195" s="14">
        <f>BY195*VLOOKUP('Données projet'!$B$12,Paramètres!$A$1:$I$89,3,0)*VLOOKUP('Données projet'!$B$12,Paramètres!$A$1:$I$89,5,0)</f>
        <v>1.2710188457276673E-13</v>
      </c>
      <c r="CA195" s="14">
        <f t="shared" si="170"/>
        <v>1.856866851063998E-12</v>
      </c>
      <c r="CB195" s="22">
        <f t="shared" si="171"/>
        <v>3.4554122145673649E-12</v>
      </c>
      <c r="CC195" s="60">
        <f t="shared" si="119"/>
        <v>293.33333333333678</v>
      </c>
      <c r="CD195" s="60">
        <f ca="1">AVERAGE(OFFSET($CC$3,0,0,'Données projet'!$E$12+1,1))-AVERAGE(OFFSET($H$3,0,0,'Données projet'!$E$12+1,1))</f>
        <v>323.98185264074681</v>
      </c>
      <c r="CE195" s="60">
        <f t="shared" si="148"/>
        <v>301.22207291854005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4.9010868079692183E-2</v>
      </c>
      <c r="CM195" s="23">
        <f>EXP(-LN(2)/2)*CM194+(1-EXP(-LN(2)/2))/(LN(2)/2)*CG195*CJ195*VLOOKUP('Données projet'!$B$12,Paramètres!$A$1:$I$89,3,0)*0.475*44/12</f>
        <v>6.6671117305998127E-24</v>
      </c>
      <c r="CN195" s="24">
        <f t="shared" si="172"/>
        <v>4.9010868079692183E-2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5.6843418860808015E-13</v>
      </c>
      <c r="CU195" s="18">
        <f>CT195*VLOOKUP('Données projet'!$B$13,Paramètres!$A$1:$I$89,3,0)*VLOOKUP('Données projet'!$B$13,Paramètres!$A$1:$I$89,5,0)</f>
        <v>2.6602720026858149E-13</v>
      </c>
      <c r="CV195" s="14">
        <f t="shared" si="173"/>
        <v>3.5662905043956649E-12</v>
      </c>
      <c r="CW195" s="22">
        <f t="shared" si="174"/>
        <v>6.6746200022902298E-12</v>
      </c>
      <c r="CX195" s="60">
        <f t="shared" si="122"/>
        <v>293.33333333333997</v>
      </c>
      <c r="CY195" s="60">
        <f ca="1">AVERAGE(OFFSET($CX$3,0,0,'Données projet'!$E$13+1,1))-AVERAGE(OFFSET($H$3,0,0,'Données projet'!$E$13+1,1))</f>
        <v>285.59863510278109</v>
      </c>
      <c r="CZ195" s="60">
        <f t="shared" si="150"/>
        <v>190.4880882944471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-5.1159076974727213E-13</v>
      </c>
      <c r="DP195" s="18">
        <f>DO195*VLOOKUP('Données projet'!$B$14,Paramètres!$A$1:$I$89,3,0)*VLOOKUP('Données projet'!$B$14,Paramètres!$A$1:$I$89,5,0)</f>
        <v>-5.3471467253984886E-13</v>
      </c>
      <c r="DQ195" s="14" t="e">
        <f t="shared" si="176"/>
        <v>#NUM!</v>
      </c>
      <c r="DR195" s="22" t="e">
        <f t="shared" si="177"/>
        <v>#NUM!</v>
      </c>
      <c r="DS195" s="60" t="e">
        <f t="shared" si="125"/>
        <v>#NUM!</v>
      </c>
      <c r="DT195" s="60">
        <f ca="1">AVERAGE(OFFSET($DS$3,0,0,'Données projet'!$E$14+1,1))-AVERAGE(OFFSET($H$3,0,0,'Données projet'!$E$14+1,1))</f>
        <v>490.80835580536689</v>
      </c>
      <c r="DU195" s="60">
        <f t="shared" si="152"/>
        <v>302.12261539953789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7.2100712858661292E-2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7.2100712858661292E-2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-1.7053025658242404E-13</v>
      </c>
      <c r="EK195" s="18">
        <f>EJ195*VLOOKUP('Données projet'!$B$15,Paramètres!$A$1:$I$89,3,0)*VLOOKUP('Données projet'!$B$15,Paramètres!$A$1:$I$89,5,0)</f>
        <v>-1.4897523215040567E-13</v>
      </c>
      <c r="EL195" s="14" t="e">
        <f t="shared" si="179"/>
        <v>#NUM!</v>
      </c>
      <c r="EM195" s="22" t="e">
        <f t="shared" si="180"/>
        <v>#NUM!</v>
      </c>
      <c r="EN195" s="60" t="e">
        <f t="shared" si="128"/>
        <v>#NUM!</v>
      </c>
      <c r="EO195" s="60">
        <f ca="1">AVERAGE(OFFSET($EN$3,0,0,'Données projet'!$E$15+1,1))-AVERAGE(OFFSET($H$3,0,0,'Données projet'!$E$15+1,1))</f>
        <v>339.58437495284466</v>
      </c>
      <c r="EP195" s="60">
        <f t="shared" si="154"/>
        <v>371.26234252426531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0.11587367878952805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0.11587367878952805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5.6843418860808015E-14</v>
      </c>
      <c r="FF195" s="18">
        <f>FE195*VLOOKUP('Données projet'!$B$16,Paramètres!$A$1:$I$89,3,0)*VLOOKUP('Données projet'!$B$16,Paramètres!$A$1:$I$89,5,0)</f>
        <v>3.813056537183002E-14</v>
      </c>
      <c r="FG195" s="14">
        <f t="shared" si="182"/>
        <v>6.4086286045526829E-13</v>
      </c>
      <c r="FH195" s="22">
        <f t="shared" si="183"/>
        <v>1.1825802166488628E-12</v>
      </c>
      <c r="FI195" s="60">
        <f t="shared" si="131"/>
        <v>293.33333333333451</v>
      </c>
      <c r="FJ195" s="60">
        <f ca="1">AVERAGE(OFFSET($FI$3,0,0,'Données projet'!$E$16+1,1))-AVERAGE(OFFSET($H$3,0,0,'Données projet'!$E$16+1,1))</f>
        <v>261.34571165681393</v>
      </c>
      <c r="FK195" s="60">
        <f t="shared" si="156"/>
        <v>207.9851454455669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8.5265128291212022E-14</v>
      </c>
      <c r="GA195" s="18">
        <f>FZ195*VLOOKUP('Données projet'!$B$17,Paramètres!$A$1:$I$89,3,0)*VLOOKUP('Données projet'!$B$17,Paramètres!$A$1:$I$89,5,0)</f>
        <v>7.7147888077888636E-14</v>
      </c>
      <c r="GB195" s="14">
        <f t="shared" si="185"/>
        <v>1.19451494619564E-12</v>
      </c>
      <c r="GC195" s="22">
        <f t="shared" si="186"/>
        <v>2.2148127696930623E-12</v>
      </c>
      <c r="GD195" s="60">
        <f t="shared" si="134"/>
        <v>293.33333333333553</v>
      </c>
      <c r="GE195" s="60">
        <f ca="1">AVERAGE(OFFSET($GD$3,0,0,'Données projet'!$E$17+1,1))-AVERAGE(OFFSET($H$3,0,0,'Données projet'!$E$17+1,1))</f>
        <v>195.57390574886637</v>
      </c>
      <c r="GF195" s="60">
        <f t="shared" si="158"/>
        <v>270.42511985134007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9.7044763714756854E-3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9.7044763714756854E-3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-1.7053025658242404E-13</v>
      </c>
      <c r="GV195" s="18">
        <f>GU195*VLOOKUP('Données projet'!$B$18,Paramètres!$A$1:$I$89,3,0)*VLOOKUP('Données projet'!$B$18,Paramètres!$A$1:$I$89,5,0)</f>
        <v>-1.3567387213697657E-13</v>
      </c>
      <c r="GW195" s="14" t="e">
        <f t="shared" si="188"/>
        <v>#NUM!</v>
      </c>
      <c r="GX195" s="22" t="e">
        <f t="shared" si="189"/>
        <v>#NUM!</v>
      </c>
      <c r="GY195" s="60" t="e">
        <f t="shared" si="137"/>
        <v>#NUM!</v>
      </c>
      <c r="GZ195" s="60">
        <f ca="1">AVERAGE(OFFSET($GY$3,0,0,'Données projet'!$E$18+1,1))-AVERAGE(OFFSET($H$3,0,0,'Données projet'!$E$18+1,1))</f>
        <v>312.53381881960331</v>
      </c>
      <c r="HA195" s="60">
        <f t="shared" si="160"/>
        <v>342.06887933351783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0.10552781461189166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0.10552781461189166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8">
        <f t="shared" ref="H196:H203" si="192">(B196+E196+F196)*44/12+(C196+D196)*0.475*44/12</f>
        <v>256.66666666666669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-2.8421709430404007E-13</v>
      </c>
      <c r="O196" s="14">
        <f>N196*VLOOKUP('Données projet'!$B$9,Paramètres!$A$1:$I$89,3,0)*VLOOKUP('Données projet'!$B$9,Paramètres!$A$1:$I$89,5,0)</f>
        <v>-1.69961822393816E-13</v>
      </c>
      <c r="P196" s="14" t="e">
        <f t="shared" si="141"/>
        <v>#NUM!</v>
      </c>
      <c r="Q196" s="22" t="e">
        <f t="shared" si="162"/>
        <v>#NUM!</v>
      </c>
      <c r="R196" s="60" t="e">
        <f t="shared" si="191"/>
        <v>#NUM!</v>
      </c>
      <c r="S196" s="60">
        <f ca="1">AVERAGE(OFFSET($R$3,0,0,'Données projet'!$E$9+1,1))-AVERAGE(OFFSET($H$3,0,0,'Données projet'!$E$9+1,1))</f>
        <v>289.2405918938332</v>
      </c>
      <c r="T196" s="60">
        <f t="shared" si="142"/>
        <v>229.06617320689008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0.21976587338862516</v>
      </c>
      <c r="AA196" s="23">
        <f>EXP(-LN(2)/25)*AA195+(1-EXP(-LN(2)/25))/(LN(2)/25)*Calculateur!V196*Calculateur!X196*VLOOKUP('Données projet'!$B$9,Paramètres!$A$1:$I$89,3,0)*0.475*44/12</f>
        <v>0.2297853874161149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0.44955126080474006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-4.5474735088646412E-13</v>
      </c>
      <c r="AJ196" s="14">
        <f>AI196*VLOOKUP('Données projet'!$B$10,Paramètres!$A$1:$I$89,3,0)*VLOOKUP('Données projet'!$B$10,Paramètres!$A$1:$I$89,5,0)</f>
        <v>-4.6111381379887462E-13</v>
      </c>
      <c r="AK196" s="14" t="e">
        <f t="shared" si="164"/>
        <v>#NUM!</v>
      </c>
      <c r="AL196" s="22" t="e">
        <f t="shared" si="165"/>
        <v>#NUM!</v>
      </c>
      <c r="AM196" s="60" t="e">
        <f t="shared" ref="AM196:AM203" si="193">AL196+(AD196+AE196)*44/12</f>
        <v>#NUM!</v>
      </c>
      <c r="AN196" s="60">
        <f ca="1">AVERAGE(OFFSET($AM$3,0,0,'Données projet'!$E$10+1,1))-AVERAGE(OFFSET($H$3,0,0,'Données projet'!$E$10+1,1))</f>
        <v>474.89273620758723</v>
      </c>
      <c r="AO196" s="60">
        <f t="shared" si="144"/>
        <v>254.25036207346591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-2.2737367544323206E-13</v>
      </c>
      <c r="BE196" s="14">
        <f>BD196*VLOOKUP('Données projet'!$B$11,Paramètres!$A$1:$I$89,3,0)*VLOOKUP('Données projet'!$B$11,Paramètres!$A$1:$I$89,5,0)</f>
        <v>-1.3596945791505279E-13</v>
      </c>
      <c r="BF196" s="14" t="e">
        <f t="shared" si="167"/>
        <v>#NUM!</v>
      </c>
      <c r="BG196" s="22" t="e">
        <f t="shared" si="168"/>
        <v>#NUM!</v>
      </c>
      <c r="BH196" s="60" t="e">
        <f t="shared" ref="BH196:BH203" si="194">BG196+(AY196+AZ196)*44/12</f>
        <v>#NUM!</v>
      </c>
      <c r="BI196" s="60">
        <f ca="1">AVERAGE(OFFSET($BH$3,0,0,'Données projet'!$E$11+1,1))-AVERAGE(OFFSET($H$3,0,0,'Données projet'!$E$11+1,1))</f>
        <v>260.05715565502118</v>
      </c>
      <c r="BJ196" s="60">
        <f t="shared" si="146"/>
        <v>269.95556918835911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0.23297838667685897</v>
      </c>
      <c r="BR196" s="23">
        <f>EXP(-LN(2)/2)*BR195+(1-EXP(-LN(2)/2))/(LN(2)/2)*BL196*BO196*VLOOKUP('Données projet'!$B$11,Paramètres!$A$1:$I$89,3,0)*0.475*44/12</f>
        <v>3.8561481745711107E-24</v>
      </c>
      <c r="BS196" s="24">
        <f t="shared" si="169"/>
        <v>0.23297838667685897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2.2737367544323206E-13</v>
      </c>
      <c r="BZ196" s="14">
        <f>BY196*VLOOKUP('Données projet'!$B$12,Paramètres!$A$1:$I$89,3,0)*VLOOKUP('Données projet'!$B$12,Paramètres!$A$1:$I$89,5,0)</f>
        <v>1.2710188457276673E-13</v>
      </c>
      <c r="CA196" s="14">
        <f t="shared" si="170"/>
        <v>1.856866851063998E-12</v>
      </c>
      <c r="CB196" s="22">
        <f t="shared" si="171"/>
        <v>3.4554122145673649E-12</v>
      </c>
      <c r="CC196" s="60">
        <f t="shared" ref="CC196:CC203" si="195">CB196+(BT196+BU196)*44/12</f>
        <v>293.33333333333678</v>
      </c>
      <c r="CD196" s="60">
        <f ca="1">AVERAGE(OFFSET($CC$3,0,0,'Données projet'!$E$12+1,1))-AVERAGE(OFFSET($H$3,0,0,'Données projet'!$E$12+1,1))</f>
        <v>323.98185264074681</v>
      </c>
      <c r="CE196" s="60">
        <f t="shared" si="148"/>
        <v>301.22207291854005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4.7670663314683462E-2</v>
      </c>
      <c r="CM196" s="23">
        <f>EXP(-LN(2)/2)*CM195+(1-EXP(-LN(2)/2))/(LN(2)/2)*CG196*CJ196*VLOOKUP('Données projet'!$B$12,Paramètres!$A$1:$I$89,3,0)*0.475*44/12</f>
        <v>4.714359915635506E-24</v>
      </c>
      <c r="CN196" s="24">
        <f t="shared" si="172"/>
        <v>4.7670663314683462E-2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5.6843418860808015E-13</v>
      </c>
      <c r="CU196" s="18">
        <f>CT196*VLOOKUP('Données projet'!$B$13,Paramètres!$A$1:$I$89,3,0)*VLOOKUP('Données projet'!$B$13,Paramètres!$A$1:$I$89,5,0)</f>
        <v>2.6602720026858149E-13</v>
      </c>
      <c r="CV196" s="14">
        <f t="shared" si="173"/>
        <v>3.5662905043956649E-12</v>
      </c>
      <c r="CW196" s="22">
        <f t="shared" si="174"/>
        <v>6.6746200022902298E-12</v>
      </c>
      <c r="CX196" s="60">
        <f t="shared" ref="CX196:CX203" si="196">CW196+(CO196+CP196)*44/12</f>
        <v>293.33333333333997</v>
      </c>
      <c r="CY196" s="60">
        <f ca="1">AVERAGE(OFFSET($CX$3,0,0,'Données projet'!$E$13+1,1))-AVERAGE(OFFSET($H$3,0,0,'Données projet'!$E$13+1,1))</f>
        <v>285.59863510278109</v>
      </c>
      <c r="CZ196" s="60">
        <f t="shared" si="150"/>
        <v>190.4880882944471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-5.1159076974727213E-13</v>
      </c>
      <c r="DP196" s="18">
        <f>DO196*VLOOKUP('Données projet'!$B$14,Paramètres!$A$1:$I$89,3,0)*VLOOKUP('Données projet'!$B$14,Paramètres!$A$1:$I$89,5,0)</f>
        <v>-5.3471467253984886E-13</v>
      </c>
      <c r="DQ196" s="14" t="e">
        <f t="shared" si="176"/>
        <v>#NUM!</v>
      </c>
      <c r="DR196" s="22" t="e">
        <f t="shared" si="177"/>
        <v>#NUM!</v>
      </c>
      <c r="DS196" s="60" t="e">
        <f t="shared" ref="DS196:DS203" si="197">DR196+(DJ196+DK196)*44/12</f>
        <v>#NUM!</v>
      </c>
      <c r="DT196" s="60">
        <f ca="1">AVERAGE(OFFSET($DS$3,0,0,'Données projet'!$E$14+1,1))-AVERAGE(OFFSET($H$3,0,0,'Données projet'!$E$14+1,1))</f>
        <v>490.80835580536689</v>
      </c>
      <c r="DU196" s="60">
        <f t="shared" si="152"/>
        <v>302.12261539953789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7.0686861856595409E-2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7.0686861856595409E-2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-1.7053025658242404E-13</v>
      </c>
      <c r="EK196" s="18">
        <f>EJ196*VLOOKUP('Données projet'!$B$15,Paramètres!$A$1:$I$89,3,0)*VLOOKUP('Données projet'!$B$15,Paramètres!$A$1:$I$89,5,0)</f>
        <v>-1.4897523215040567E-13</v>
      </c>
      <c r="EL196" s="14" t="e">
        <f t="shared" si="179"/>
        <v>#NUM!</v>
      </c>
      <c r="EM196" s="22" t="e">
        <f t="shared" si="180"/>
        <v>#NUM!</v>
      </c>
      <c r="EN196" s="60" t="e">
        <f t="shared" ref="EN196:EN203" si="198">EM196+(EE196+EF196)*44/12</f>
        <v>#NUM!</v>
      </c>
      <c r="EO196" s="60">
        <f ca="1">AVERAGE(OFFSET($EN$3,0,0,'Données projet'!$E$15+1,1))-AVERAGE(OFFSET($H$3,0,0,'Données projet'!$E$15+1,1))</f>
        <v>339.58437495284466</v>
      </c>
      <c r="EP196" s="60">
        <f t="shared" si="154"/>
        <v>371.26234252426531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0.1136014666244308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0.1136014666244308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5.6843418860808015E-14</v>
      </c>
      <c r="FF196" s="18">
        <f>FE196*VLOOKUP('Données projet'!$B$16,Paramètres!$A$1:$I$89,3,0)*VLOOKUP('Données projet'!$B$16,Paramètres!$A$1:$I$89,5,0)</f>
        <v>3.813056537183002E-14</v>
      </c>
      <c r="FG196" s="14">
        <f t="shared" si="182"/>
        <v>6.4086286045526829E-13</v>
      </c>
      <c r="FH196" s="22">
        <f t="shared" si="183"/>
        <v>1.1825802166488628E-12</v>
      </c>
      <c r="FI196" s="60">
        <f t="shared" ref="FI196:FI203" si="199">FH196+(EZ196+FA196)*44/12</f>
        <v>293.33333333333451</v>
      </c>
      <c r="FJ196" s="60">
        <f ca="1">AVERAGE(OFFSET($FI$3,0,0,'Données projet'!$E$16+1,1))-AVERAGE(OFFSET($H$3,0,0,'Données projet'!$E$16+1,1))</f>
        <v>261.34571165681393</v>
      </c>
      <c r="FK196" s="60">
        <f t="shared" si="156"/>
        <v>207.9851454455669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8.5265128291212022E-14</v>
      </c>
      <c r="GA196" s="18">
        <f>FZ196*VLOOKUP('Données projet'!$B$17,Paramètres!$A$1:$I$89,3,0)*VLOOKUP('Données projet'!$B$17,Paramètres!$A$1:$I$89,5,0)</f>
        <v>7.7147888077888636E-14</v>
      </c>
      <c r="GB196" s="14">
        <f t="shared" si="185"/>
        <v>1.19451494619564E-12</v>
      </c>
      <c r="GC196" s="22">
        <f t="shared" si="186"/>
        <v>2.2148127696930623E-12</v>
      </c>
      <c r="GD196" s="60">
        <f t="shared" ref="GD196:GD203" si="200">GC196+(FU196+FV196)*44/12</f>
        <v>293.33333333333553</v>
      </c>
      <c r="GE196" s="60">
        <f ca="1">AVERAGE(OFFSET($GD$3,0,0,'Données projet'!$E$17+1,1))-AVERAGE(OFFSET($H$3,0,0,'Données projet'!$E$17+1,1))</f>
        <v>195.57390574886637</v>
      </c>
      <c r="GF196" s="60">
        <f t="shared" si="158"/>
        <v>270.42511985134007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9.5141775089771664E-3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9.5141775089771664E-3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-1.7053025658242404E-13</v>
      </c>
      <c r="GV196" s="18">
        <f>GU196*VLOOKUP('Données projet'!$B$18,Paramètres!$A$1:$I$89,3,0)*VLOOKUP('Données projet'!$B$18,Paramètres!$A$1:$I$89,5,0)</f>
        <v>-1.3567387213697657E-13</v>
      </c>
      <c r="GW196" s="14" t="e">
        <f t="shared" si="188"/>
        <v>#NUM!</v>
      </c>
      <c r="GX196" s="22" t="e">
        <f t="shared" si="189"/>
        <v>#NUM!</v>
      </c>
      <c r="GY196" s="60" t="e">
        <f t="shared" ref="GY196:GY203" si="201">GX196+(GP196+GQ196)*44/12</f>
        <v>#NUM!</v>
      </c>
      <c r="GZ196" s="60">
        <f ca="1">AVERAGE(OFFSET($GY$3,0,0,'Données projet'!$E$18+1,1))-AVERAGE(OFFSET($H$3,0,0,'Données projet'!$E$18+1,1))</f>
        <v>312.53381881960331</v>
      </c>
      <c r="HA196" s="60">
        <f t="shared" si="160"/>
        <v>342.06887933351783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0.1034584785329638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0.1034584785329638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8">
        <f t="shared" si="192"/>
        <v>256.66666666666669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-2.8421709430404007E-13</v>
      </c>
      <c r="O197" s="14">
        <f>N197*VLOOKUP('Données projet'!$B$9,Paramètres!$A$1:$I$89,3,0)*VLOOKUP('Données projet'!$B$9,Paramètres!$A$1:$I$89,5,0)</f>
        <v>-1.69961822393816E-13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0" t="e">
        <f t="shared" si="191"/>
        <v>#NUM!</v>
      </c>
      <c r="S197" s="60">
        <f ca="1">AVERAGE(OFFSET($R$3,0,0,'Données projet'!$E$9+1,1))-AVERAGE(OFFSET($H$3,0,0,'Données projet'!$E$9+1,1))</f>
        <v>289.2405918938332</v>
      </c>
      <c r="T197" s="60">
        <f t="shared" ref="T197:T203" si="204">$T$3</f>
        <v>229.06617320689008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0.21545639865542124</v>
      </c>
      <c r="AA197" s="23">
        <f>EXP(-LN(2)/25)*AA196+(1-EXP(-LN(2)/25))/(LN(2)/25)*Calculateur!V197*Calculateur!X197*VLOOKUP('Données projet'!$B$9,Paramètres!$A$1:$I$89,3,0)*0.475*44/12</f>
        <v>0.22350189391333289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0.43895829256875413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-4.5474735088646412E-13</v>
      </c>
      <c r="AJ197" s="14">
        <f>AI197*VLOOKUP('Données projet'!$B$10,Paramètres!$A$1:$I$89,3,0)*VLOOKUP('Données projet'!$B$10,Paramètres!$A$1:$I$89,5,0)</f>
        <v>-4.6111381379887462E-13</v>
      </c>
      <c r="AK197" s="14" t="e">
        <f t="shared" si="164"/>
        <v>#NUM!</v>
      </c>
      <c r="AL197" s="22" t="e">
        <f t="shared" si="165"/>
        <v>#NUM!</v>
      </c>
      <c r="AM197" s="60" t="e">
        <f t="shared" si="193"/>
        <v>#NUM!</v>
      </c>
      <c r="AN197" s="60">
        <f ca="1">AVERAGE(OFFSET($AM$3,0,0,'Données projet'!$E$10+1,1))-AVERAGE(OFFSET($H$3,0,0,'Données projet'!$E$10+1,1))</f>
        <v>474.89273620758723</v>
      </c>
      <c r="AO197" s="60">
        <f t="shared" ref="AO197:AO203" si="205">$AO$3</f>
        <v>254.25036207346591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-2.2737367544323206E-13</v>
      </c>
      <c r="BE197" s="14">
        <f>BD197*VLOOKUP('Données projet'!$B$11,Paramètres!$A$1:$I$89,3,0)*VLOOKUP('Données projet'!$B$11,Paramètres!$A$1:$I$89,5,0)</f>
        <v>-1.3596945791505279E-13</v>
      </c>
      <c r="BF197" s="14" t="e">
        <f t="shared" si="167"/>
        <v>#NUM!</v>
      </c>
      <c r="BG197" s="22" t="e">
        <f t="shared" si="168"/>
        <v>#NUM!</v>
      </c>
      <c r="BH197" s="60" t="e">
        <f t="shared" si="194"/>
        <v>#NUM!</v>
      </c>
      <c r="BI197" s="60">
        <f ca="1">AVERAGE(OFFSET($BH$3,0,0,'Données projet'!$E$11+1,1))-AVERAGE(OFFSET($H$3,0,0,'Données projet'!$E$11+1,1))</f>
        <v>260.05715565502118</v>
      </c>
      <c r="BJ197" s="60">
        <f t="shared" ref="BJ197:BJ203" si="206">$BJ$3</f>
        <v>269.95556918835911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0.22660758044137938</v>
      </c>
      <c r="BR197" s="23">
        <f>EXP(-LN(2)/2)*BR196+(1-EXP(-LN(2)/2))/(LN(2)/2)*BL197*BO197*VLOOKUP('Données projet'!$B$11,Paramètres!$A$1:$I$89,3,0)*0.475*44/12</f>
        <v>2.726708523499359E-24</v>
      </c>
      <c r="BS197" s="24">
        <f t="shared" si="169"/>
        <v>0.22660758044137938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2.2737367544323206E-13</v>
      </c>
      <c r="BZ197" s="14">
        <f>BY197*VLOOKUP('Données projet'!$B$12,Paramètres!$A$1:$I$89,3,0)*VLOOKUP('Données projet'!$B$12,Paramètres!$A$1:$I$89,5,0)</f>
        <v>1.2710188457276673E-13</v>
      </c>
      <c r="CA197" s="14">
        <f t="shared" si="170"/>
        <v>1.856866851063998E-12</v>
      </c>
      <c r="CB197" s="22">
        <f t="shared" si="171"/>
        <v>3.4554122145673649E-12</v>
      </c>
      <c r="CC197" s="60">
        <f t="shared" si="195"/>
        <v>293.33333333333678</v>
      </c>
      <c r="CD197" s="60">
        <f ca="1">AVERAGE(OFFSET($CC$3,0,0,'Données projet'!$E$12+1,1))-AVERAGE(OFFSET($H$3,0,0,'Données projet'!$E$12+1,1))</f>
        <v>323.98185264074681</v>
      </c>
      <c r="CE197" s="60">
        <f t="shared" ref="CE197:CE203" si="207">$CE$3</f>
        <v>301.22207291854005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4.6367106519452209E-2</v>
      </c>
      <c r="CM197" s="23">
        <f>EXP(-LN(2)/2)*CM196+(1-EXP(-LN(2)/2))/(LN(2)/2)*CG197*CJ197*VLOOKUP('Données projet'!$B$12,Paramètres!$A$1:$I$89,3,0)*0.475*44/12</f>
        <v>3.3335558652999064E-24</v>
      </c>
      <c r="CN197" s="24">
        <f t="shared" si="172"/>
        <v>4.6367106519452209E-2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5.6843418860808015E-13</v>
      </c>
      <c r="CU197" s="18">
        <f>CT197*VLOOKUP('Données projet'!$B$13,Paramètres!$A$1:$I$89,3,0)*VLOOKUP('Données projet'!$B$13,Paramètres!$A$1:$I$89,5,0)</f>
        <v>2.6602720026858149E-13</v>
      </c>
      <c r="CV197" s="14">
        <f t="shared" si="173"/>
        <v>3.5662905043956649E-12</v>
      </c>
      <c r="CW197" s="22">
        <f t="shared" si="174"/>
        <v>6.6746200022902298E-12</v>
      </c>
      <c r="CX197" s="60">
        <f t="shared" si="196"/>
        <v>293.33333333333997</v>
      </c>
      <c r="CY197" s="60">
        <f ca="1">AVERAGE(OFFSET($CX$3,0,0,'Données projet'!$E$13+1,1))-AVERAGE(OFFSET($H$3,0,0,'Données projet'!$E$13+1,1))</f>
        <v>285.59863510278109</v>
      </c>
      <c r="CZ197" s="60">
        <f t="shared" ref="CZ197:CZ203" si="208">$CZ$3</f>
        <v>190.4880882944471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-5.1159076974727213E-13</v>
      </c>
      <c r="DP197" s="18">
        <f>DO197*VLOOKUP('Données projet'!$B$14,Paramètres!$A$1:$I$89,3,0)*VLOOKUP('Données projet'!$B$14,Paramètres!$A$1:$I$89,5,0)</f>
        <v>-5.3471467253984886E-13</v>
      </c>
      <c r="DQ197" s="14" t="e">
        <f t="shared" si="176"/>
        <v>#NUM!</v>
      </c>
      <c r="DR197" s="22" t="e">
        <f t="shared" si="177"/>
        <v>#NUM!</v>
      </c>
      <c r="DS197" s="60" t="e">
        <f t="shared" si="197"/>
        <v>#NUM!</v>
      </c>
      <c r="DT197" s="60">
        <f ca="1">AVERAGE(OFFSET($DS$3,0,0,'Données projet'!$E$14+1,1))-AVERAGE(OFFSET($H$3,0,0,'Données projet'!$E$14+1,1))</f>
        <v>490.80835580536689</v>
      </c>
      <c r="DU197" s="60">
        <f t="shared" ref="DU197:DU203" si="209">$DU$3</f>
        <v>302.12261539953789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6.9300735610316078E-2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6.9300735610316078E-2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-1.7053025658242404E-13</v>
      </c>
      <c r="EK197" s="18">
        <f>EJ197*VLOOKUP('Données projet'!$B$15,Paramètres!$A$1:$I$89,3,0)*VLOOKUP('Données projet'!$B$15,Paramètres!$A$1:$I$89,5,0)</f>
        <v>-1.4897523215040567E-13</v>
      </c>
      <c r="EL197" s="14" t="e">
        <f t="shared" si="179"/>
        <v>#NUM!</v>
      </c>
      <c r="EM197" s="22" t="e">
        <f t="shared" si="180"/>
        <v>#NUM!</v>
      </c>
      <c r="EN197" s="60" t="e">
        <f t="shared" si="198"/>
        <v>#NUM!</v>
      </c>
      <c r="EO197" s="60">
        <f ca="1">AVERAGE(OFFSET($EN$3,0,0,'Données projet'!$E$15+1,1))-AVERAGE(OFFSET($H$3,0,0,'Données projet'!$E$15+1,1))</f>
        <v>339.58437495284466</v>
      </c>
      <c r="EP197" s="60">
        <f t="shared" ref="EP197:EP203" si="210">$EP$3</f>
        <v>371.26234252426531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0.11137381115397853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0.11137381115397853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5.6843418860808015E-14</v>
      </c>
      <c r="FF197" s="18">
        <f>FE197*VLOOKUP('Données projet'!$B$16,Paramètres!$A$1:$I$89,3,0)*VLOOKUP('Données projet'!$B$16,Paramètres!$A$1:$I$89,5,0)</f>
        <v>3.813056537183002E-14</v>
      </c>
      <c r="FG197" s="14">
        <f t="shared" si="182"/>
        <v>6.4086286045526829E-13</v>
      </c>
      <c r="FH197" s="22">
        <f t="shared" si="183"/>
        <v>1.1825802166488628E-12</v>
      </c>
      <c r="FI197" s="60">
        <f t="shared" si="199"/>
        <v>293.33333333333451</v>
      </c>
      <c r="FJ197" s="60">
        <f ca="1">AVERAGE(OFFSET($FI$3,0,0,'Données projet'!$E$16+1,1))-AVERAGE(OFFSET($H$3,0,0,'Données projet'!$E$16+1,1))</f>
        <v>261.34571165681393</v>
      </c>
      <c r="FK197" s="60">
        <f t="shared" ref="FK197:FK203" si="211">$FK$3</f>
        <v>207.9851454455669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8.5265128291212022E-14</v>
      </c>
      <c r="GA197" s="18">
        <f>FZ197*VLOOKUP('Données projet'!$B$17,Paramètres!$A$1:$I$89,3,0)*VLOOKUP('Données projet'!$B$17,Paramètres!$A$1:$I$89,5,0)</f>
        <v>7.7147888077888636E-14</v>
      </c>
      <c r="GB197" s="14">
        <f t="shared" si="185"/>
        <v>1.19451494619564E-12</v>
      </c>
      <c r="GC197" s="22">
        <f t="shared" si="186"/>
        <v>2.2148127696930623E-12</v>
      </c>
      <c r="GD197" s="60">
        <f t="shared" si="200"/>
        <v>293.33333333333553</v>
      </c>
      <c r="GE197" s="60">
        <f ca="1">AVERAGE(OFFSET($GD$3,0,0,'Données projet'!$E$17+1,1))-AVERAGE(OFFSET($H$3,0,0,'Données projet'!$E$17+1,1))</f>
        <v>195.57390574886637</v>
      </c>
      <c r="GF197" s="60">
        <f t="shared" ref="GF197:GF203" si="212">$GF$3</f>
        <v>270.42511985134007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9.3276102911013983E-3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9.3276102911013983E-3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-1.7053025658242404E-13</v>
      </c>
      <c r="GV197" s="18">
        <f>GU197*VLOOKUP('Données projet'!$B$18,Paramètres!$A$1:$I$89,3,0)*VLOOKUP('Données projet'!$B$18,Paramètres!$A$1:$I$89,5,0)</f>
        <v>-1.3567387213697657E-13</v>
      </c>
      <c r="GW197" s="14" t="e">
        <f t="shared" si="188"/>
        <v>#NUM!</v>
      </c>
      <c r="GX197" s="22" t="e">
        <f t="shared" si="189"/>
        <v>#NUM!</v>
      </c>
      <c r="GY197" s="60" t="e">
        <f t="shared" si="201"/>
        <v>#NUM!</v>
      </c>
      <c r="GZ197" s="60">
        <f ca="1">AVERAGE(OFFSET($GY$3,0,0,'Données projet'!$E$18+1,1))-AVERAGE(OFFSET($H$3,0,0,'Données projet'!$E$18+1,1))</f>
        <v>312.53381881960331</v>
      </c>
      <c r="HA197" s="60">
        <f t="shared" ref="HA197:HA203" si="213">$HA$3</f>
        <v>342.06887933351783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0.10142972087237334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0.10142972087237334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8">
        <f t="shared" si="192"/>
        <v>256.66666666666669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-2.8421709430404007E-13</v>
      </c>
      <c r="O198" s="14">
        <f>N198*VLOOKUP('Données projet'!$B$9,Paramètres!$A$1:$I$89,3,0)*VLOOKUP('Données projet'!$B$9,Paramètres!$A$1:$I$89,5,0)</f>
        <v>-1.69961822393816E-13</v>
      </c>
      <c r="P198" s="14" t="e">
        <f t="shared" si="203"/>
        <v>#NUM!</v>
      </c>
      <c r="Q198" s="22" t="e">
        <f t="shared" si="162"/>
        <v>#NUM!</v>
      </c>
      <c r="R198" s="60" t="e">
        <f t="shared" si="191"/>
        <v>#NUM!</v>
      </c>
      <c r="S198" s="60">
        <f ca="1">AVERAGE(OFFSET($R$3,0,0,'Données projet'!$E$9+1,1))-AVERAGE(OFFSET($H$3,0,0,'Données projet'!$E$9+1,1))</f>
        <v>289.2405918938332</v>
      </c>
      <c r="T198" s="60">
        <f t="shared" si="204"/>
        <v>229.06617320689008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0.21123143009321541</v>
      </c>
      <c r="AA198" s="23">
        <f>EXP(-LN(2)/25)*AA197+(1-EXP(-LN(2)/25))/(LN(2)/25)*Calculateur!V198*Calculateur!X198*VLOOKUP('Données projet'!$B$9,Paramètres!$A$1:$I$89,3,0)*0.475*44/12</f>
        <v>0.21739022287081902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0.42862165296403443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-4.5474735088646412E-13</v>
      </c>
      <c r="AJ198" s="14">
        <f>AI198*VLOOKUP('Données projet'!$B$10,Paramètres!$A$1:$I$89,3,0)*VLOOKUP('Données projet'!$B$10,Paramètres!$A$1:$I$89,5,0)</f>
        <v>-4.6111381379887462E-13</v>
      </c>
      <c r="AK198" s="14" t="e">
        <f t="shared" si="164"/>
        <v>#NUM!</v>
      </c>
      <c r="AL198" s="22" t="e">
        <f t="shared" si="165"/>
        <v>#NUM!</v>
      </c>
      <c r="AM198" s="60" t="e">
        <f t="shared" si="193"/>
        <v>#NUM!</v>
      </c>
      <c r="AN198" s="60">
        <f ca="1">AVERAGE(OFFSET($AM$3,0,0,'Données projet'!$E$10+1,1))-AVERAGE(OFFSET($H$3,0,0,'Données projet'!$E$10+1,1))</f>
        <v>474.89273620758723</v>
      </c>
      <c r="AO198" s="60">
        <f t="shared" si="205"/>
        <v>254.25036207346591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-2.2737367544323206E-13</v>
      </c>
      <c r="BE198" s="14">
        <f>BD198*VLOOKUP('Données projet'!$B$11,Paramètres!$A$1:$I$89,3,0)*VLOOKUP('Données projet'!$B$11,Paramètres!$A$1:$I$89,5,0)</f>
        <v>-1.3596945791505279E-13</v>
      </c>
      <c r="BF198" s="14" t="e">
        <f t="shared" si="167"/>
        <v>#NUM!</v>
      </c>
      <c r="BG198" s="22" t="e">
        <f t="shared" si="168"/>
        <v>#NUM!</v>
      </c>
      <c r="BH198" s="60" t="e">
        <f t="shared" si="194"/>
        <v>#NUM!</v>
      </c>
      <c r="BI198" s="60">
        <f ca="1">AVERAGE(OFFSET($BH$3,0,0,'Données projet'!$E$11+1,1))-AVERAGE(OFFSET($H$3,0,0,'Données projet'!$E$11+1,1))</f>
        <v>260.05715565502118</v>
      </c>
      <c r="BJ198" s="60">
        <f t="shared" si="206"/>
        <v>269.95556918835911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0.22041098423743513</v>
      </c>
      <c r="BR198" s="23">
        <f>EXP(-LN(2)/2)*BR197+(1-EXP(-LN(2)/2))/(LN(2)/2)*BL198*BO198*VLOOKUP('Données projet'!$B$11,Paramètres!$A$1:$I$89,3,0)*0.475*44/12</f>
        <v>1.9280740872855553E-24</v>
      </c>
      <c r="BS198" s="24">
        <f t="shared" si="169"/>
        <v>0.22041098423743513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2.2737367544323206E-13</v>
      </c>
      <c r="BZ198" s="14">
        <f>BY198*VLOOKUP('Données projet'!$B$12,Paramètres!$A$1:$I$89,3,0)*VLOOKUP('Données projet'!$B$12,Paramètres!$A$1:$I$89,5,0)</f>
        <v>1.2710188457276673E-13</v>
      </c>
      <c r="CA198" s="14">
        <f t="shared" si="170"/>
        <v>1.856866851063998E-12</v>
      </c>
      <c r="CB198" s="22">
        <f t="shared" si="171"/>
        <v>3.4554122145673649E-12</v>
      </c>
      <c r="CC198" s="60">
        <f t="shared" si="195"/>
        <v>293.33333333333678</v>
      </c>
      <c r="CD198" s="60">
        <f ca="1">AVERAGE(OFFSET($CC$3,0,0,'Données projet'!$E$12+1,1))-AVERAGE(OFFSET($H$3,0,0,'Données projet'!$E$12+1,1))</f>
        <v>323.98185264074681</v>
      </c>
      <c r="CE198" s="60">
        <f t="shared" si="207"/>
        <v>301.22207291854005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4.5099195553337627E-2</v>
      </c>
      <c r="CM198" s="23">
        <f>EXP(-LN(2)/2)*CM197+(1-EXP(-LN(2)/2))/(LN(2)/2)*CG198*CJ198*VLOOKUP('Données projet'!$B$12,Paramètres!$A$1:$I$89,3,0)*0.475*44/12</f>
        <v>2.357179957817753E-24</v>
      </c>
      <c r="CN198" s="24">
        <f t="shared" si="172"/>
        <v>4.5099195553337627E-2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5.6843418860808015E-13</v>
      </c>
      <c r="CU198" s="18">
        <f>CT198*VLOOKUP('Données projet'!$B$13,Paramètres!$A$1:$I$89,3,0)*VLOOKUP('Données projet'!$B$13,Paramètres!$A$1:$I$89,5,0)</f>
        <v>2.6602720026858149E-13</v>
      </c>
      <c r="CV198" s="14">
        <f t="shared" si="173"/>
        <v>3.5662905043956649E-12</v>
      </c>
      <c r="CW198" s="22">
        <f t="shared" si="174"/>
        <v>6.6746200022902298E-12</v>
      </c>
      <c r="CX198" s="60">
        <f t="shared" si="196"/>
        <v>293.33333333333997</v>
      </c>
      <c r="CY198" s="60">
        <f ca="1">AVERAGE(OFFSET($CX$3,0,0,'Données projet'!$E$13+1,1))-AVERAGE(OFFSET($H$3,0,0,'Données projet'!$E$13+1,1))</f>
        <v>285.59863510278109</v>
      </c>
      <c r="CZ198" s="60">
        <f t="shared" si="208"/>
        <v>190.4880882944471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-5.1159076974727213E-13</v>
      </c>
      <c r="DP198" s="18">
        <f>DO198*VLOOKUP('Données projet'!$B$14,Paramètres!$A$1:$I$89,3,0)*VLOOKUP('Données projet'!$B$14,Paramètres!$A$1:$I$89,5,0)</f>
        <v>-5.3471467253984886E-13</v>
      </c>
      <c r="DQ198" s="14" t="e">
        <f t="shared" si="176"/>
        <v>#NUM!</v>
      </c>
      <c r="DR198" s="22" t="e">
        <f t="shared" si="177"/>
        <v>#NUM!</v>
      </c>
      <c r="DS198" s="60" t="e">
        <f t="shared" si="197"/>
        <v>#NUM!</v>
      </c>
      <c r="DT198" s="60">
        <f ca="1">AVERAGE(OFFSET($DS$3,0,0,'Données projet'!$E$14+1,1))-AVERAGE(OFFSET($H$3,0,0,'Données projet'!$E$14+1,1))</f>
        <v>490.80835580536689</v>
      </c>
      <c r="DU198" s="60">
        <f t="shared" si="209"/>
        <v>302.12261539953789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6.794179045427276E-2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6.794179045427276E-2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-1.7053025658242404E-13</v>
      </c>
      <c r="EK198" s="18">
        <f>EJ198*VLOOKUP('Données projet'!$B$15,Paramètres!$A$1:$I$89,3,0)*VLOOKUP('Données projet'!$B$15,Paramètres!$A$1:$I$89,5,0)</f>
        <v>-1.4897523215040567E-13</v>
      </c>
      <c r="EL198" s="14" t="e">
        <f t="shared" si="179"/>
        <v>#NUM!</v>
      </c>
      <c r="EM198" s="22" t="e">
        <f t="shared" si="180"/>
        <v>#NUM!</v>
      </c>
      <c r="EN198" s="60" t="e">
        <f t="shared" si="198"/>
        <v>#NUM!</v>
      </c>
      <c r="EO198" s="60">
        <f ca="1">AVERAGE(OFFSET($EN$3,0,0,'Données projet'!$E$15+1,1))-AVERAGE(OFFSET($H$3,0,0,'Données projet'!$E$15+1,1))</f>
        <v>339.58437495284466</v>
      </c>
      <c r="EP198" s="60">
        <f t="shared" si="210"/>
        <v>371.26234252426531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0.10918983864856616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0.10918983864856616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5.6843418860808015E-14</v>
      </c>
      <c r="FF198" s="18">
        <f>FE198*VLOOKUP('Données projet'!$B$16,Paramètres!$A$1:$I$89,3,0)*VLOOKUP('Données projet'!$B$16,Paramètres!$A$1:$I$89,5,0)</f>
        <v>3.813056537183002E-14</v>
      </c>
      <c r="FG198" s="14">
        <f t="shared" si="182"/>
        <v>6.4086286045526829E-13</v>
      </c>
      <c r="FH198" s="22">
        <f t="shared" si="183"/>
        <v>1.1825802166488628E-12</v>
      </c>
      <c r="FI198" s="60">
        <f t="shared" si="199"/>
        <v>293.33333333333451</v>
      </c>
      <c r="FJ198" s="60">
        <f ca="1">AVERAGE(OFFSET($FI$3,0,0,'Données projet'!$E$16+1,1))-AVERAGE(OFFSET($H$3,0,0,'Données projet'!$E$16+1,1))</f>
        <v>261.34571165681393</v>
      </c>
      <c r="FK198" s="60">
        <f t="shared" si="211"/>
        <v>207.9851454455669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8.5265128291212022E-14</v>
      </c>
      <c r="GA198" s="18">
        <f>FZ198*VLOOKUP('Données projet'!$B$17,Paramètres!$A$1:$I$89,3,0)*VLOOKUP('Données projet'!$B$17,Paramètres!$A$1:$I$89,5,0)</f>
        <v>7.7147888077888636E-14</v>
      </c>
      <c r="GB198" s="14">
        <f t="shared" si="185"/>
        <v>1.19451494619564E-12</v>
      </c>
      <c r="GC198" s="22">
        <f t="shared" si="186"/>
        <v>2.2148127696930623E-12</v>
      </c>
      <c r="GD198" s="60">
        <f t="shared" si="200"/>
        <v>293.33333333333553</v>
      </c>
      <c r="GE198" s="60">
        <f ca="1">AVERAGE(OFFSET($GD$3,0,0,'Données projet'!$E$17+1,1))-AVERAGE(OFFSET($H$3,0,0,'Données projet'!$E$17+1,1))</f>
        <v>195.57390574886637</v>
      </c>
      <c r="GF198" s="60">
        <f t="shared" si="212"/>
        <v>270.42511985134007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9.1447015425734079E-3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9.1447015425734079E-3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-1.7053025658242404E-13</v>
      </c>
      <c r="GV198" s="18">
        <f>GU198*VLOOKUP('Données projet'!$B$18,Paramètres!$A$1:$I$89,3,0)*VLOOKUP('Données projet'!$B$18,Paramètres!$A$1:$I$89,5,0)</f>
        <v>-1.3567387213697657E-13</v>
      </c>
      <c r="GW198" s="14" t="e">
        <f t="shared" si="188"/>
        <v>#NUM!</v>
      </c>
      <c r="GX198" s="22" t="e">
        <f t="shared" si="189"/>
        <v>#NUM!</v>
      </c>
      <c r="GY198" s="60" t="e">
        <f t="shared" si="201"/>
        <v>#NUM!</v>
      </c>
      <c r="GZ198" s="60">
        <f ca="1">AVERAGE(OFFSET($GY$3,0,0,'Données projet'!$E$18+1,1))-AVERAGE(OFFSET($H$3,0,0,'Données projet'!$E$18+1,1))</f>
        <v>312.53381881960331</v>
      </c>
      <c r="HA198" s="60">
        <f t="shared" si="213"/>
        <v>342.06887933351783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9.944074591208707E-2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9.944074591208707E-2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8">
        <f t="shared" si="192"/>
        <v>256.66666666666669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-2.8421709430404007E-13</v>
      </c>
      <c r="O199" s="14">
        <f>N199*VLOOKUP('Données projet'!$B$9,Paramètres!$A$1:$I$89,3,0)*VLOOKUP('Données projet'!$B$9,Paramètres!$A$1:$I$89,5,0)</f>
        <v>-1.69961822393816E-13</v>
      </c>
      <c r="P199" s="14" t="e">
        <f t="shared" si="203"/>
        <v>#NUM!</v>
      </c>
      <c r="Q199" s="22" t="e">
        <f t="shared" si="162"/>
        <v>#NUM!</v>
      </c>
      <c r="R199" s="60" t="e">
        <f t="shared" si="191"/>
        <v>#NUM!</v>
      </c>
      <c r="S199" s="60">
        <f ca="1">AVERAGE(OFFSET($R$3,0,0,'Données projet'!$E$9+1,1))-AVERAGE(OFFSET($H$3,0,0,'Données projet'!$E$9+1,1))</f>
        <v>289.2405918938332</v>
      </c>
      <c r="T199" s="60">
        <f t="shared" si="204"/>
        <v>229.06617320689008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0.20708931058753807</v>
      </c>
      <c r="AA199" s="23">
        <f>EXP(-LN(2)/25)*AA198+(1-EXP(-LN(2)/25))/(LN(2)/25)*Calculateur!V199*Calculateur!X199*VLOOKUP('Données projet'!$B$9,Paramètres!$A$1:$I$89,3,0)*0.475*44/12</f>
        <v>0.21144567579436152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0.41853498638189957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-4.5474735088646412E-13</v>
      </c>
      <c r="AJ199" s="14">
        <f>AI199*VLOOKUP('Données projet'!$B$10,Paramètres!$A$1:$I$89,3,0)*VLOOKUP('Données projet'!$B$10,Paramètres!$A$1:$I$89,5,0)</f>
        <v>-4.6111381379887462E-13</v>
      </c>
      <c r="AK199" s="14" t="e">
        <f t="shared" si="164"/>
        <v>#NUM!</v>
      </c>
      <c r="AL199" s="22" t="e">
        <f t="shared" si="165"/>
        <v>#NUM!</v>
      </c>
      <c r="AM199" s="60" t="e">
        <f t="shared" si="193"/>
        <v>#NUM!</v>
      </c>
      <c r="AN199" s="60">
        <f ca="1">AVERAGE(OFFSET($AM$3,0,0,'Données projet'!$E$10+1,1))-AVERAGE(OFFSET($H$3,0,0,'Données projet'!$E$10+1,1))</f>
        <v>474.89273620758723</v>
      </c>
      <c r="AO199" s="60">
        <f t="shared" si="205"/>
        <v>254.25036207346591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-2.2737367544323206E-13</v>
      </c>
      <c r="BE199" s="14">
        <f>BD199*VLOOKUP('Données projet'!$B$11,Paramètres!$A$1:$I$89,3,0)*VLOOKUP('Données projet'!$B$11,Paramètres!$A$1:$I$89,5,0)</f>
        <v>-1.3596945791505279E-13</v>
      </c>
      <c r="BF199" s="14" t="e">
        <f t="shared" si="167"/>
        <v>#NUM!</v>
      </c>
      <c r="BG199" s="22" t="e">
        <f t="shared" si="168"/>
        <v>#NUM!</v>
      </c>
      <c r="BH199" s="60" t="e">
        <f t="shared" si="194"/>
        <v>#NUM!</v>
      </c>
      <c r="BI199" s="60">
        <f ca="1">AVERAGE(OFFSET($BH$3,0,0,'Données projet'!$E$11+1,1))-AVERAGE(OFFSET($H$3,0,0,'Données projet'!$E$11+1,1))</f>
        <v>260.05715565502118</v>
      </c>
      <c r="BJ199" s="60">
        <f t="shared" si="206"/>
        <v>269.95556918835911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0.21438383428255256</v>
      </c>
      <c r="BR199" s="23">
        <f>EXP(-LN(2)/2)*BR198+(1-EXP(-LN(2)/2))/(LN(2)/2)*BL199*BO199*VLOOKUP('Données projet'!$B$11,Paramètres!$A$1:$I$89,3,0)*0.475*44/12</f>
        <v>1.3633542617496795E-24</v>
      </c>
      <c r="BS199" s="24">
        <f t="shared" si="169"/>
        <v>0.21438383428255256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2.2737367544323206E-13</v>
      </c>
      <c r="BZ199" s="14">
        <f>BY199*VLOOKUP('Données projet'!$B$12,Paramètres!$A$1:$I$89,3,0)*VLOOKUP('Données projet'!$B$12,Paramètres!$A$1:$I$89,5,0)</f>
        <v>1.2710188457276673E-13</v>
      </c>
      <c r="CA199" s="14">
        <f t="shared" si="170"/>
        <v>1.856866851063998E-12</v>
      </c>
      <c r="CB199" s="22">
        <f t="shared" si="171"/>
        <v>3.4554122145673649E-12</v>
      </c>
      <c r="CC199" s="60">
        <f t="shared" si="195"/>
        <v>293.33333333333678</v>
      </c>
      <c r="CD199" s="60">
        <f ca="1">AVERAGE(OFFSET($CC$3,0,0,'Données projet'!$E$12+1,1))-AVERAGE(OFFSET($H$3,0,0,'Données projet'!$E$12+1,1))</f>
        <v>323.98185264074681</v>
      </c>
      <c r="CE199" s="60">
        <f t="shared" si="207"/>
        <v>301.22207291854005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4.3865955679267994E-2</v>
      </c>
      <c r="CM199" s="23">
        <f>EXP(-LN(2)/2)*CM198+(1-EXP(-LN(2)/2))/(LN(2)/2)*CG199*CJ199*VLOOKUP('Données projet'!$B$12,Paramètres!$A$1:$I$89,3,0)*0.475*44/12</f>
        <v>1.6667779326499532E-24</v>
      </c>
      <c r="CN199" s="24">
        <f t="shared" si="172"/>
        <v>4.3865955679267994E-2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5.6843418860808015E-13</v>
      </c>
      <c r="CU199" s="18">
        <f>CT199*VLOOKUP('Données projet'!$B$13,Paramètres!$A$1:$I$89,3,0)*VLOOKUP('Données projet'!$B$13,Paramètres!$A$1:$I$89,5,0)</f>
        <v>2.6602720026858149E-13</v>
      </c>
      <c r="CV199" s="14">
        <f t="shared" si="173"/>
        <v>3.5662905043956649E-12</v>
      </c>
      <c r="CW199" s="22">
        <f t="shared" si="174"/>
        <v>6.6746200022902298E-12</v>
      </c>
      <c r="CX199" s="60">
        <f t="shared" si="196"/>
        <v>293.33333333333997</v>
      </c>
      <c r="CY199" s="60">
        <f ca="1">AVERAGE(OFFSET($CX$3,0,0,'Données projet'!$E$13+1,1))-AVERAGE(OFFSET($H$3,0,0,'Données projet'!$E$13+1,1))</f>
        <v>285.59863510278109</v>
      </c>
      <c r="CZ199" s="60">
        <f t="shared" si="208"/>
        <v>190.4880882944471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-5.1159076974727213E-13</v>
      </c>
      <c r="DP199" s="18">
        <f>DO199*VLOOKUP('Données projet'!$B$14,Paramètres!$A$1:$I$89,3,0)*VLOOKUP('Données projet'!$B$14,Paramètres!$A$1:$I$89,5,0)</f>
        <v>-5.3471467253984886E-13</v>
      </c>
      <c r="DQ199" s="14" t="e">
        <f t="shared" si="176"/>
        <v>#NUM!</v>
      </c>
      <c r="DR199" s="22" t="e">
        <f t="shared" si="177"/>
        <v>#NUM!</v>
      </c>
      <c r="DS199" s="60" t="e">
        <f t="shared" si="197"/>
        <v>#NUM!</v>
      </c>
      <c r="DT199" s="60">
        <f ca="1">AVERAGE(OFFSET($DS$3,0,0,'Données projet'!$E$14+1,1))-AVERAGE(OFFSET($H$3,0,0,'Données projet'!$E$14+1,1))</f>
        <v>490.80835580536689</v>
      </c>
      <c r="DU199" s="60">
        <f t="shared" si="209"/>
        <v>302.12261539953789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6.6609493383864751E-2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6.6609493383864751E-2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-1.7053025658242404E-13</v>
      </c>
      <c r="EK199" s="18">
        <f>EJ199*VLOOKUP('Données projet'!$B$15,Paramètres!$A$1:$I$89,3,0)*VLOOKUP('Données projet'!$B$15,Paramètres!$A$1:$I$89,5,0)</f>
        <v>-1.4897523215040567E-13</v>
      </c>
      <c r="EL199" s="14" t="e">
        <f t="shared" si="179"/>
        <v>#NUM!</v>
      </c>
      <c r="EM199" s="22" t="e">
        <f t="shared" si="180"/>
        <v>#NUM!</v>
      </c>
      <c r="EN199" s="60" t="e">
        <f t="shared" si="198"/>
        <v>#NUM!</v>
      </c>
      <c r="EO199" s="60">
        <f ca="1">AVERAGE(OFFSET($EN$3,0,0,'Données projet'!$E$15+1,1))-AVERAGE(OFFSET($H$3,0,0,'Données projet'!$E$15+1,1))</f>
        <v>339.58437495284466</v>
      </c>
      <c r="EP199" s="60">
        <f t="shared" si="210"/>
        <v>371.26234252426531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0.10704869251189322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0.10704869251189322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5.6843418860808015E-14</v>
      </c>
      <c r="FF199" s="18">
        <f>FE199*VLOOKUP('Données projet'!$B$16,Paramètres!$A$1:$I$89,3,0)*VLOOKUP('Données projet'!$B$16,Paramètres!$A$1:$I$89,5,0)</f>
        <v>3.813056537183002E-14</v>
      </c>
      <c r="FG199" s="14">
        <f t="shared" si="182"/>
        <v>6.4086286045526829E-13</v>
      </c>
      <c r="FH199" s="22">
        <f t="shared" si="183"/>
        <v>1.1825802166488628E-12</v>
      </c>
      <c r="FI199" s="60">
        <f t="shared" si="199"/>
        <v>293.33333333333451</v>
      </c>
      <c r="FJ199" s="60">
        <f ca="1">AVERAGE(OFFSET($FI$3,0,0,'Données projet'!$E$16+1,1))-AVERAGE(OFFSET($H$3,0,0,'Données projet'!$E$16+1,1))</f>
        <v>261.34571165681393</v>
      </c>
      <c r="FK199" s="60">
        <f t="shared" si="211"/>
        <v>207.9851454455669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8.5265128291212022E-14</v>
      </c>
      <c r="GA199" s="18">
        <f>FZ199*VLOOKUP('Données projet'!$B$17,Paramètres!$A$1:$I$89,3,0)*VLOOKUP('Données projet'!$B$17,Paramètres!$A$1:$I$89,5,0)</f>
        <v>7.7147888077888636E-14</v>
      </c>
      <c r="GB199" s="14">
        <f t="shared" si="185"/>
        <v>1.19451494619564E-12</v>
      </c>
      <c r="GC199" s="22">
        <f t="shared" si="186"/>
        <v>2.2148127696930623E-12</v>
      </c>
      <c r="GD199" s="60">
        <f t="shared" si="200"/>
        <v>293.33333333333553</v>
      </c>
      <c r="GE199" s="60">
        <f ca="1">AVERAGE(OFFSET($GD$3,0,0,'Données projet'!$E$17+1,1))-AVERAGE(OFFSET($H$3,0,0,'Données projet'!$E$17+1,1))</f>
        <v>195.57390574886637</v>
      </c>
      <c r="GF199" s="60">
        <f t="shared" si="212"/>
        <v>270.42511985134007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8.9653795230407313E-3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8.9653795230407313E-3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-1.7053025658242404E-13</v>
      </c>
      <c r="GV199" s="18">
        <f>GU199*VLOOKUP('Données projet'!$B$18,Paramètres!$A$1:$I$89,3,0)*VLOOKUP('Données projet'!$B$18,Paramètres!$A$1:$I$89,5,0)</f>
        <v>-1.3567387213697657E-13</v>
      </c>
      <c r="GW199" s="14" t="e">
        <f t="shared" si="188"/>
        <v>#NUM!</v>
      </c>
      <c r="GX199" s="22" t="e">
        <f t="shared" si="189"/>
        <v>#NUM!</v>
      </c>
      <c r="GY199" s="60" t="e">
        <f t="shared" si="201"/>
        <v>#NUM!</v>
      </c>
      <c r="GZ199" s="60">
        <f ca="1">AVERAGE(OFFSET($GY$3,0,0,'Données projet'!$E$18+1,1))-AVERAGE(OFFSET($H$3,0,0,'Données projet'!$E$18+1,1))</f>
        <v>312.53381881960331</v>
      </c>
      <c r="HA199" s="60">
        <f t="shared" si="213"/>
        <v>342.06887933351783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9.7490773537617079E-2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9.7490773537617079E-2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8">
        <f t="shared" si="192"/>
        <v>256.66666666666669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-2.8421709430404007E-13</v>
      </c>
      <c r="O200" s="14">
        <f>N200*VLOOKUP('Données projet'!$B$9,Paramètres!$A$1:$I$89,3,0)*VLOOKUP('Données projet'!$B$9,Paramètres!$A$1:$I$89,5,0)</f>
        <v>-1.69961822393816E-13</v>
      </c>
      <c r="P200" s="14" t="e">
        <f t="shared" si="203"/>
        <v>#NUM!</v>
      </c>
      <c r="Q200" s="22" t="e">
        <f t="shared" si="162"/>
        <v>#NUM!</v>
      </c>
      <c r="R200" s="60" t="e">
        <f t="shared" si="191"/>
        <v>#NUM!</v>
      </c>
      <c r="S200" s="60">
        <f ca="1">AVERAGE(OFFSET($R$3,0,0,'Données projet'!$E$9+1,1))-AVERAGE(OFFSET($H$3,0,0,'Données projet'!$E$9+1,1))</f>
        <v>289.2405918938332</v>
      </c>
      <c r="T200" s="60">
        <f t="shared" si="204"/>
        <v>229.06617320689008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0.20302841551892364</v>
      </c>
      <c r="AA200" s="23">
        <f>EXP(-LN(2)/25)*AA199+(1-EXP(-LN(2)/25))/(LN(2)/25)*Calculateur!V200*Calculateur!X200*VLOOKUP('Données projet'!$B$9,Paramètres!$A$1:$I$89,3,0)*0.475*44/12</f>
        <v>0.20566368267031987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0.40869209818924351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-4.5474735088646412E-13</v>
      </c>
      <c r="AJ200" s="14">
        <f>AI200*VLOOKUP('Données projet'!$B$10,Paramètres!$A$1:$I$89,3,0)*VLOOKUP('Données projet'!$B$10,Paramètres!$A$1:$I$89,5,0)</f>
        <v>-4.6111381379887462E-13</v>
      </c>
      <c r="AK200" s="14" t="e">
        <f t="shared" si="164"/>
        <v>#NUM!</v>
      </c>
      <c r="AL200" s="22" t="e">
        <f t="shared" si="165"/>
        <v>#NUM!</v>
      </c>
      <c r="AM200" s="60" t="e">
        <f t="shared" si="193"/>
        <v>#NUM!</v>
      </c>
      <c r="AN200" s="60">
        <f ca="1">AVERAGE(OFFSET($AM$3,0,0,'Données projet'!$E$10+1,1))-AVERAGE(OFFSET($H$3,0,0,'Données projet'!$E$10+1,1))</f>
        <v>474.89273620758723</v>
      </c>
      <c r="AO200" s="60">
        <f t="shared" si="205"/>
        <v>254.25036207346591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-2.2737367544323206E-13</v>
      </c>
      <c r="BE200" s="14">
        <f>BD200*VLOOKUP('Données projet'!$B$11,Paramètres!$A$1:$I$89,3,0)*VLOOKUP('Données projet'!$B$11,Paramètres!$A$1:$I$89,5,0)</f>
        <v>-1.3596945791505279E-13</v>
      </c>
      <c r="BF200" s="14" t="e">
        <f t="shared" si="167"/>
        <v>#NUM!</v>
      </c>
      <c r="BG200" s="22" t="e">
        <f t="shared" si="168"/>
        <v>#NUM!</v>
      </c>
      <c r="BH200" s="60" t="e">
        <f t="shared" si="194"/>
        <v>#NUM!</v>
      </c>
      <c r="BI200" s="60">
        <f ca="1">AVERAGE(OFFSET($BH$3,0,0,'Données projet'!$E$11+1,1))-AVERAGE(OFFSET($H$3,0,0,'Données projet'!$E$11+1,1))</f>
        <v>260.05715565502118</v>
      </c>
      <c r="BJ200" s="60">
        <f t="shared" si="206"/>
        <v>269.95556918835911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0.20852149706014031</v>
      </c>
      <c r="BR200" s="23">
        <f>EXP(-LN(2)/2)*BR199+(1-EXP(-LN(2)/2))/(LN(2)/2)*BL200*BO200*VLOOKUP('Données projet'!$B$11,Paramètres!$A$1:$I$89,3,0)*0.475*44/12</f>
        <v>9.6403704364277767E-25</v>
      </c>
      <c r="BS200" s="24">
        <f t="shared" si="169"/>
        <v>0.20852149706014031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2.2737367544323206E-13</v>
      </c>
      <c r="BZ200" s="14">
        <f>BY200*VLOOKUP('Données projet'!$B$12,Paramètres!$A$1:$I$89,3,0)*VLOOKUP('Données projet'!$B$12,Paramètres!$A$1:$I$89,5,0)</f>
        <v>1.2710188457276673E-13</v>
      </c>
      <c r="CA200" s="14">
        <f t="shared" si="170"/>
        <v>1.856866851063998E-12</v>
      </c>
      <c r="CB200" s="22">
        <f t="shared" si="171"/>
        <v>3.4554122145673649E-12</v>
      </c>
      <c r="CC200" s="60">
        <f t="shared" si="195"/>
        <v>293.33333333333678</v>
      </c>
      <c r="CD200" s="60">
        <f ca="1">AVERAGE(OFFSET($CC$3,0,0,'Données projet'!$E$12+1,1))-AVERAGE(OFFSET($H$3,0,0,'Données projet'!$E$12+1,1))</f>
        <v>323.98185264074681</v>
      </c>
      <c r="CE200" s="60">
        <f t="shared" si="207"/>
        <v>301.22207291854005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4.2666438814408056E-2</v>
      </c>
      <c r="CM200" s="23">
        <f>EXP(-LN(2)/2)*CM199+(1-EXP(-LN(2)/2))/(LN(2)/2)*CG200*CJ200*VLOOKUP('Données projet'!$B$12,Paramètres!$A$1:$I$89,3,0)*0.475*44/12</f>
        <v>1.1785899789088765E-24</v>
      </c>
      <c r="CN200" s="24">
        <f t="shared" si="172"/>
        <v>4.2666438814408056E-2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5.6843418860808015E-13</v>
      </c>
      <c r="CU200" s="18">
        <f>CT200*VLOOKUP('Données projet'!$B$13,Paramètres!$A$1:$I$89,3,0)*VLOOKUP('Données projet'!$B$13,Paramètres!$A$1:$I$89,5,0)</f>
        <v>2.6602720026858149E-13</v>
      </c>
      <c r="CV200" s="14">
        <f t="shared" si="173"/>
        <v>3.5662905043956649E-12</v>
      </c>
      <c r="CW200" s="22">
        <f t="shared" si="174"/>
        <v>6.6746200022902298E-12</v>
      </c>
      <c r="CX200" s="60">
        <f t="shared" si="196"/>
        <v>293.33333333333997</v>
      </c>
      <c r="CY200" s="60">
        <f ca="1">AVERAGE(OFFSET($CX$3,0,0,'Données projet'!$E$13+1,1))-AVERAGE(OFFSET($H$3,0,0,'Données projet'!$E$13+1,1))</f>
        <v>285.59863510278109</v>
      </c>
      <c r="CZ200" s="60">
        <f t="shared" si="208"/>
        <v>190.4880882944471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-5.1159076974727213E-13</v>
      </c>
      <c r="DP200" s="18">
        <f>DO200*VLOOKUP('Données projet'!$B$14,Paramètres!$A$1:$I$89,3,0)*VLOOKUP('Données projet'!$B$14,Paramètres!$A$1:$I$89,5,0)</f>
        <v>-5.3471467253984886E-13</v>
      </c>
      <c r="DQ200" s="14" t="e">
        <f t="shared" si="176"/>
        <v>#NUM!</v>
      </c>
      <c r="DR200" s="22" t="e">
        <f t="shared" si="177"/>
        <v>#NUM!</v>
      </c>
      <c r="DS200" s="60" t="e">
        <f t="shared" si="197"/>
        <v>#NUM!</v>
      </c>
      <c r="DT200" s="60">
        <f ca="1">AVERAGE(OFFSET($DS$3,0,0,'Données projet'!$E$14+1,1))-AVERAGE(OFFSET($H$3,0,0,'Données projet'!$E$14+1,1))</f>
        <v>490.80835580536689</v>
      </c>
      <c r="DU200" s="60">
        <f t="shared" si="209"/>
        <v>302.12261539953789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6.5303321846386472E-2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6.5303321846386472E-2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-1.7053025658242404E-13</v>
      </c>
      <c r="EK200" s="18">
        <f>EJ200*VLOOKUP('Données projet'!$B$15,Paramètres!$A$1:$I$89,3,0)*VLOOKUP('Données projet'!$B$15,Paramètres!$A$1:$I$89,5,0)</f>
        <v>-1.4897523215040567E-13</v>
      </c>
      <c r="EL200" s="14" t="e">
        <f t="shared" si="179"/>
        <v>#NUM!</v>
      </c>
      <c r="EM200" s="22" t="e">
        <f t="shared" si="180"/>
        <v>#NUM!</v>
      </c>
      <c r="EN200" s="60" t="e">
        <f t="shared" si="198"/>
        <v>#NUM!</v>
      </c>
      <c r="EO200" s="60">
        <f ca="1">AVERAGE(OFFSET($EN$3,0,0,'Données projet'!$E$15+1,1))-AVERAGE(OFFSET($H$3,0,0,'Données projet'!$E$15+1,1))</f>
        <v>339.58437495284466</v>
      </c>
      <c r="EP200" s="60">
        <f t="shared" si="210"/>
        <v>371.26234252426531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0.10494953294499025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0.10494953294499025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5.6843418860808015E-14</v>
      </c>
      <c r="FF200" s="18">
        <f>FE200*VLOOKUP('Données projet'!$B$16,Paramètres!$A$1:$I$89,3,0)*VLOOKUP('Données projet'!$B$16,Paramètres!$A$1:$I$89,5,0)</f>
        <v>3.813056537183002E-14</v>
      </c>
      <c r="FG200" s="14">
        <f t="shared" si="182"/>
        <v>6.4086286045526829E-13</v>
      </c>
      <c r="FH200" s="22">
        <f t="shared" si="183"/>
        <v>1.1825802166488628E-12</v>
      </c>
      <c r="FI200" s="60">
        <f t="shared" si="199"/>
        <v>293.33333333333451</v>
      </c>
      <c r="FJ200" s="60">
        <f ca="1">AVERAGE(OFFSET($FI$3,0,0,'Données projet'!$E$16+1,1))-AVERAGE(OFFSET($H$3,0,0,'Données projet'!$E$16+1,1))</f>
        <v>261.34571165681393</v>
      </c>
      <c r="FK200" s="60">
        <f t="shared" si="211"/>
        <v>207.9851454455669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8.5265128291212022E-14</v>
      </c>
      <c r="GA200" s="18">
        <f>FZ200*VLOOKUP('Données projet'!$B$17,Paramètres!$A$1:$I$89,3,0)*VLOOKUP('Données projet'!$B$17,Paramètres!$A$1:$I$89,5,0)</f>
        <v>7.7147888077888636E-14</v>
      </c>
      <c r="GB200" s="14">
        <f t="shared" si="185"/>
        <v>1.19451494619564E-12</v>
      </c>
      <c r="GC200" s="22">
        <f t="shared" si="186"/>
        <v>2.2148127696930623E-12</v>
      </c>
      <c r="GD200" s="60">
        <f t="shared" si="200"/>
        <v>293.33333333333553</v>
      </c>
      <c r="GE200" s="60">
        <f ca="1">AVERAGE(OFFSET($GD$3,0,0,'Données projet'!$E$17+1,1))-AVERAGE(OFFSET($H$3,0,0,'Données projet'!$E$17+1,1))</f>
        <v>195.57390574886637</v>
      </c>
      <c r="GF200" s="60">
        <f t="shared" si="212"/>
        <v>270.42511985134007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8.7895738989354575E-3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8.7895738989354575E-3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-1.7053025658242404E-13</v>
      </c>
      <c r="GV200" s="18">
        <f>GU200*VLOOKUP('Données projet'!$B$18,Paramètres!$A$1:$I$89,3,0)*VLOOKUP('Données projet'!$B$18,Paramètres!$A$1:$I$89,5,0)</f>
        <v>-1.3567387213697657E-13</v>
      </c>
      <c r="GW200" s="14" t="e">
        <f t="shared" si="188"/>
        <v>#NUM!</v>
      </c>
      <c r="GX200" s="22" t="e">
        <f t="shared" si="189"/>
        <v>#NUM!</v>
      </c>
      <c r="GY200" s="60" t="e">
        <f t="shared" si="201"/>
        <v>#NUM!</v>
      </c>
      <c r="GZ200" s="60">
        <f ca="1">AVERAGE(OFFSET($GY$3,0,0,'Données projet'!$E$18+1,1))-AVERAGE(OFFSET($H$3,0,0,'Données projet'!$E$18+1,1))</f>
        <v>312.53381881960331</v>
      </c>
      <c r="HA200" s="60">
        <f t="shared" si="213"/>
        <v>342.06887933351783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9.5579038932044738E-2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9.5579038932044738E-2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8">
        <f t="shared" si="192"/>
        <v>256.66666666666669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-2.8421709430404007E-13</v>
      </c>
      <c r="O201" s="14">
        <f>N201*VLOOKUP('Données projet'!$B$9,Paramètres!$A$1:$I$89,3,0)*VLOOKUP('Données projet'!$B$9,Paramètres!$A$1:$I$89,5,0)</f>
        <v>-1.69961822393816E-13</v>
      </c>
      <c r="P201" s="14" t="e">
        <f t="shared" si="203"/>
        <v>#NUM!</v>
      </c>
      <c r="Q201" s="22" t="e">
        <f t="shared" si="162"/>
        <v>#NUM!</v>
      </c>
      <c r="R201" s="60" t="e">
        <f t="shared" si="191"/>
        <v>#NUM!</v>
      </c>
      <c r="S201" s="60">
        <f ca="1">AVERAGE(OFFSET($R$3,0,0,'Données projet'!$E$9+1,1))-AVERAGE(OFFSET($H$3,0,0,'Données projet'!$E$9+1,1))</f>
        <v>289.2405918938332</v>
      </c>
      <c r="T201" s="60">
        <f t="shared" si="204"/>
        <v>229.06617320689008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0.19904715212570331</v>
      </c>
      <c r="AA201" s="23">
        <f>EXP(-LN(2)/25)*AA200+(1-EXP(-LN(2)/25))/(LN(2)/25)*Calculateur!V201*Calculateur!X201*VLOOKUP('Données projet'!$B$9,Paramètres!$A$1:$I$89,3,0)*0.475*44/12</f>
        <v>0.20003979845231695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0.39908695057802024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-4.5474735088646412E-13</v>
      </c>
      <c r="AJ201" s="14">
        <f>AI201*VLOOKUP('Données projet'!$B$10,Paramètres!$A$1:$I$89,3,0)*VLOOKUP('Données projet'!$B$10,Paramètres!$A$1:$I$89,5,0)</f>
        <v>-4.6111381379887462E-13</v>
      </c>
      <c r="AK201" s="14" t="e">
        <f t="shared" si="164"/>
        <v>#NUM!</v>
      </c>
      <c r="AL201" s="22" t="e">
        <f t="shared" si="165"/>
        <v>#NUM!</v>
      </c>
      <c r="AM201" s="60" t="e">
        <f t="shared" si="193"/>
        <v>#NUM!</v>
      </c>
      <c r="AN201" s="60">
        <f ca="1">AVERAGE(OFFSET($AM$3,0,0,'Données projet'!$E$10+1,1))-AVERAGE(OFFSET($H$3,0,0,'Données projet'!$E$10+1,1))</f>
        <v>474.89273620758723</v>
      </c>
      <c r="AO201" s="60">
        <f t="shared" si="205"/>
        <v>254.25036207346591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-2.2737367544323206E-13</v>
      </c>
      <c r="BE201" s="14">
        <f>BD201*VLOOKUP('Données projet'!$B$11,Paramètres!$A$1:$I$89,3,0)*VLOOKUP('Données projet'!$B$11,Paramètres!$A$1:$I$89,5,0)</f>
        <v>-1.3596945791505279E-13</v>
      </c>
      <c r="BF201" s="14" t="e">
        <f t="shared" si="167"/>
        <v>#NUM!</v>
      </c>
      <c r="BG201" s="22" t="e">
        <f t="shared" si="168"/>
        <v>#NUM!</v>
      </c>
      <c r="BH201" s="60" t="e">
        <f t="shared" si="194"/>
        <v>#NUM!</v>
      </c>
      <c r="BI201" s="60">
        <f ca="1">AVERAGE(OFFSET($BH$3,0,0,'Données projet'!$E$11+1,1))-AVERAGE(OFFSET($H$3,0,0,'Données projet'!$E$11+1,1))</f>
        <v>260.05715565502118</v>
      </c>
      <c r="BJ201" s="60">
        <f t="shared" si="206"/>
        <v>269.95556918835911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0.20281946575736182</v>
      </c>
      <c r="BR201" s="23">
        <f>EXP(-LN(2)/2)*BR200+(1-EXP(-LN(2)/2))/(LN(2)/2)*BL201*BO201*VLOOKUP('Données projet'!$B$11,Paramètres!$A$1:$I$89,3,0)*0.475*44/12</f>
        <v>6.8167713087483976E-25</v>
      </c>
      <c r="BS201" s="24">
        <f t="shared" si="169"/>
        <v>0.20281946575736182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2.2737367544323206E-13</v>
      </c>
      <c r="BZ201" s="14">
        <f>BY201*VLOOKUP('Données projet'!$B$12,Paramètres!$A$1:$I$89,3,0)*VLOOKUP('Données projet'!$B$12,Paramètres!$A$1:$I$89,5,0)</f>
        <v>1.2710188457276673E-13</v>
      </c>
      <c r="CA201" s="14">
        <f t="shared" si="170"/>
        <v>1.856866851063998E-12</v>
      </c>
      <c r="CB201" s="22">
        <f t="shared" si="171"/>
        <v>3.4554122145673649E-12</v>
      </c>
      <c r="CC201" s="60">
        <f t="shared" si="195"/>
        <v>293.33333333333678</v>
      </c>
      <c r="CD201" s="60">
        <f ca="1">AVERAGE(OFFSET($CC$3,0,0,'Données projet'!$E$12+1,1))-AVERAGE(OFFSET($H$3,0,0,'Données projet'!$E$12+1,1))</f>
        <v>323.98185264074681</v>
      </c>
      <c r="CE201" s="60">
        <f t="shared" si="207"/>
        <v>301.22207291854005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4.1499722801297566E-2</v>
      </c>
      <c r="CM201" s="23">
        <f>EXP(-LN(2)/2)*CM200+(1-EXP(-LN(2)/2))/(LN(2)/2)*CG201*CJ201*VLOOKUP('Données projet'!$B$12,Paramètres!$A$1:$I$89,3,0)*0.475*44/12</f>
        <v>8.3338896632497659E-25</v>
      </c>
      <c r="CN201" s="24">
        <f t="shared" si="172"/>
        <v>4.1499722801297566E-2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5.6843418860808015E-13</v>
      </c>
      <c r="CU201" s="18">
        <f>CT201*VLOOKUP('Données projet'!$B$13,Paramètres!$A$1:$I$89,3,0)*VLOOKUP('Données projet'!$B$13,Paramètres!$A$1:$I$89,5,0)</f>
        <v>2.6602720026858149E-13</v>
      </c>
      <c r="CV201" s="14">
        <f t="shared" si="173"/>
        <v>3.5662905043956649E-12</v>
      </c>
      <c r="CW201" s="22">
        <f t="shared" si="174"/>
        <v>6.6746200022902298E-12</v>
      </c>
      <c r="CX201" s="60">
        <f t="shared" si="196"/>
        <v>293.33333333333997</v>
      </c>
      <c r="CY201" s="60">
        <f ca="1">AVERAGE(OFFSET($CX$3,0,0,'Données projet'!$E$13+1,1))-AVERAGE(OFFSET($H$3,0,0,'Données projet'!$E$13+1,1))</f>
        <v>285.59863510278109</v>
      </c>
      <c r="CZ201" s="60">
        <f t="shared" si="208"/>
        <v>190.4880882944471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-5.1159076974727213E-13</v>
      </c>
      <c r="DP201" s="18">
        <f>DO201*VLOOKUP('Données projet'!$B$14,Paramètres!$A$1:$I$89,3,0)*VLOOKUP('Données projet'!$B$14,Paramètres!$A$1:$I$89,5,0)</f>
        <v>-5.3471467253984886E-13</v>
      </c>
      <c r="DQ201" s="14" t="e">
        <f t="shared" si="176"/>
        <v>#NUM!</v>
      </c>
      <c r="DR201" s="22" t="e">
        <f t="shared" si="177"/>
        <v>#NUM!</v>
      </c>
      <c r="DS201" s="60" t="e">
        <f t="shared" si="197"/>
        <v>#NUM!</v>
      </c>
      <c r="DT201" s="60">
        <f ca="1">AVERAGE(OFFSET($DS$3,0,0,'Données projet'!$E$14+1,1))-AVERAGE(OFFSET($H$3,0,0,'Données projet'!$E$14+1,1))</f>
        <v>490.80835580536689</v>
      </c>
      <c r="DU201" s="60">
        <f t="shared" si="209"/>
        <v>302.12261539953789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6.4022763536072169E-2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6.4022763536072169E-2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-1.7053025658242404E-13</v>
      </c>
      <c r="EK201" s="18">
        <f>EJ201*VLOOKUP('Données projet'!$B$15,Paramètres!$A$1:$I$89,3,0)*VLOOKUP('Données projet'!$B$15,Paramètres!$A$1:$I$89,5,0)</f>
        <v>-1.4897523215040567E-13</v>
      </c>
      <c r="EL201" s="14" t="e">
        <f t="shared" si="179"/>
        <v>#NUM!</v>
      </c>
      <c r="EM201" s="22" t="e">
        <f t="shared" si="180"/>
        <v>#NUM!</v>
      </c>
      <c r="EN201" s="60" t="e">
        <f t="shared" si="198"/>
        <v>#NUM!</v>
      </c>
      <c r="EO201" s="60">
        <f ca="1">AVERAGE(OFFSET($EN$3,0,0,'Données projet'!$E$15+1,1))-AVERAGE(OFFSET($H$3,0,0,'Données projet'!$E$15+1,1))</f>
        <v>339.58437495284466</v>
      </c>
      <c r="EP201" s="60">
        <f t="shared" si="210"/>
        <v>371.26234252426531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0.10289153661683334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0.10289153661683334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5.6843418860808015E-14</v>
      </c>
      <c r="FF201" s="18">
        <f>FE201*VLOOKUP('Données projet'!$B$16,Paramètres!$A$1:$I$89,3,0)*VLOOKUP('Données projet'!$B$16,Paramètres!$A$1:$I$89,5,0)</f>
        <v>3.813056537183002E-14</v>
      </c>
      <c r="FG201" s="14">
        <f t="shared" si="182"/>
        <v>6.4086286045526829E-13</v>
      </c>
      <c r="FH201" s="22">
        <f t="shared" si="183"/>
        <v>1.1825802166488628E-12</v>
      </c>
      <c r="FI201" s="60">
        <f t="shared" si="199"/>
        <v>293.33333333333451</v>
      </c>
      <c r="FJ201" s="60">
        <f ca="1">AVERAGE(OFFSET($FI$3,0,0,'Données projet'!$E$16+1,1))-AVERAGE(OFFSET($H$3,0,0,'Données projet'!$E$16+1,1))</f>
        <v>261.34571165681393</v>
      </c>
      <c r="FK201" s="60">
        <f t="shared" si="211"/>
        <v>207.9851454455669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8.5265128291212022E-14</v>
      </c>
      <c r="GA201" s="18">
        <f>FZ201*VLOOKUP('Données projet'!$B$17,Paramètres!$A$1:$I$89,3,0)*VLOOKUP('Données projet'!$B$17,Paramètres!$A$1:$I$89,5,0)</f>
        <v>7.7147888077888636E-14</v>
      </c>
      <c r="GB201" s="14">
        <f t="shared" si="185"/>
        <v>1.19451494619564E-12</v>
      </c>
      <c r="GC201" s="22">
        <f t="shared" si="186"/>
        <v>2.2148127696930623E-12</v>
      </c>
      <c r="GD201" s="60">
        <f t="shared" si="200"/>
        <v>293.33333333333553</v>
      </c>
      <c r="GE201" s="60">
        <f ca="1">AVERAGE(OFFSET($GD$3,0,0,'Données projet'!$E$17+1,1))-AVERAGE(OFFSET($H$3,0,0,'Données projet'!$E$17+1,1))</f>
        <v>195.57390574886637</v>
      </c>
      <c r="GF201" s="60">
        <f t="shared" si="212"/>
        <v>270.42511985134007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8.617215715888046E-3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8.617215715888046E-3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-1.7053025658242404E-13</v>
      </c>
      <c r="GV201" s="18">
        <f>GU201*VLOOKUP('Données projet'!$B$18,Paramètres!$A$1:$I$89,3,0)*VLOOKUP('Données projet'!$B$18,Paramètres!$A$1:$I$89,5,0)</f>
        <v>-1.3567387213697657E-13</v>
      </c>
      <c r="GW201" s="14" t="e">
        <f t="shared" si="188"/>
        <v>#NUM!</v>
      </c>
      <c r="GX201" s="22" t="e">
        <f t="shared" si="189"/>
        <v>#NUM!</v>
      </c>
      <c r="GY201" s="60" t="e">
        <f t="shared" si="201"/>
        <v>#NUM!</v>
      </c>
      <c r="GZ201" s="60">
        <f ca="1">AVERAGE(OFFSET($GY$3,0,0,'Données projet'!$E$18+1,1))-AVERAGE(OFFSET($H$3,0,0,'Données projet'!$E$18+1,1))</f>
        <v>312.53381881960331</v>
      </c>
      <c r="HA201" s="60">
        <f t="shared" si="213"/>
        <v>342.06887933351783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9.3704792276044696E-2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9.3704792276044696E-2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8">
        <f t="shared" si="192"/>
        <v>256.66666666666669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-2.8421709430404007E-13</v>
      </c>
      <c r="O202" s="14">
        <f>N202*VLOOKUP('Données projet'!$B$9,Paramètres!$A$1:$I$89,3,0)*VLOOKUP('Données projet'!$B$9,Paramètres!$A$1:$I$89,5,0)</f>
        <v>-1.69961822393816E-13</v>
      </c>
      <c r="P202" s="14" t="e">
        <f t="shared" si="203"/>
        <v>#NUM!</v>
      </c>
      <c r="Q202" s="22" t="e">
        <f t="shared" si="162"/>
        <v>#NUM!</v>
      </c>
      <c r="R202" s="60" t="e">
        <f t="shared" si="191"/>
        <v>#NUM!</v>
      </c>
      <c r="S202" s="60">
        <f ca="1">AVERAGE(OFFSET($R$3,0,0,'Données projet'!$E$9+1,1))-AVERAGE(OFFSET($H$3,0,0,'Données projet'!$E$9+1,1))</f>
        <v>289.2405918938332</v>
      </c>
      <c r="T202" s="60">
        <f t="shared" si="204"/>
        <v>229.06617320689008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0.19514395887929314</v>
      </c>
      <c r="AA202" s="23">
        <f>EXP(-LN(2)/25)*AA201+(1-EXP(-LN(2)/25))/(LN(2)/25)*Calculateur!V202*Calculateur!X202*VLOOKUP('Données projet'!$B$9,Paramètres!$A$1:$I$89,3,0)*0.475*44/12</f>
        <v>0.19456969964400253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0.38971365852329565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-4.5474735088646412E-13</v>
      </c>
      <c r="AJ202" s="14">
        <f>AI202*VLOOKUP('Données projet'!$B$10,Paramètres!$A$1:$I$89,3,0)*VLOOKUP('Données projet'!$B$10,Paramètres!$A$1:$I$89,5,0)</f>
        <v>-4.6111381379887462E-13</v>
      </c>
      <c r="AK202" s="14" t="e">
        <f t="shared" si="164"/>
        <v>#NUM!</v>
      </c>
      <c r="AL202" s="22" t="e">
        <f t="shared" si="165"/>
        <v>#NUM!</v>
      </c>
      <c r="AM202" s="60" t="e">
        <f t="shared" si="193"/>
        <v>#NUM!</v>
      </c>
      <c r="AN202" s="60">
        <f ca="1">AVERAGE(OFFSET($AM$3,0,0,'Données projet'!$E$10+1,1))-AVERAGE(OFFSET($H$3,0,0,'Données projet'!$E$10+1,1))</f>
        <v>474.89273620758723</v>
      </c>
      <c r="AO202" s="60">
        <f t="shared" si="205"/>
        <v>254.25036207346591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-2.2737367544323206E-13</v>
      </c>
      <c r="BE202" s="14">
        <f>BD202*VLOOKUP('Données projet'!$B$11,Paramètres!$A$1:$I$89,3,0)*VLOOKUP('Données projet'!$B$11,Paramètres!$A$1:$I$89,5,0)</f>
        <v>-1.3596945791505279E-13</v>
      </c>
      <c r="BF202" s="14" t="e">
        <f t="shared" si="167"/>
        <v>#NUM!</v>
      </c>
      <c r="BG202" s="22" t="e">
        <f t="shared" si="168"/>
        <v>#NUM!</v>
      </c>
      <c r="BH202" s="60" t="e">
        <f t="shared" si="194"/>
        <v>#NUM!</v>
      </c>
      <c r="BI202" s="60">
        <f ca="1">AVERAGE(OFFSET($BH$3,0,0,'Données projet'!$E$11+1,1))-AVERAGE(OFFSET($H$3,0,0,'Données projet'!$E$11+1,1))</f>
        <v>260.05715565502118</v>
      </c>
      <c r="BJ202" s="60">
        <f t="shared" si="206"/>
        <v>269.95556918835911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0.19727335680041461</v>
      </c>
      <c r="BR202" s="23">
        <f>EXP(-LN(2)/2)*BR201+(1-EXP(-LN(2)/2))/(LN(2)/2)*BL202*BO202*VLOOKUP('Données projet'!$B$11,Paramètres!$A$1:$I$89,3,0)*0.475*44/12</f>
        <v>4.8201852182138883E-25</v>
      </c>
      <c r="BS202" s="24">
        <f t="shared" si="169"/>
        <v>0.19727335680041461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2.2737367544323206E-13</v>
      </c>
      <c r="BZ202" s="14">
        <f>BY202*VLOOKUP('Données projet'!$B$12,Paramètres!$A$1:$I$89,3,0)*VLOOKUP('Données projet'!$B$12,Paramètres!$A$1:$I$89,5,0)</f>
        <v>1.2710188457276673E-13</v>
      </c>
      <c r="CA202" s="14">
        <f t="shared" si="170"/>
        <v>1.856866851063998E-12</v>
      </c>
      <c r="CB202" s="22">
        <f t="shared" si="171"/>
        <v>3.4554122145673649E-12</v>
      </c>
      <c r="CC202" s="60">
        <f t="shared" si="195"/>
        <v>293.33333333333678</v>
      </c>
      <c r="CD202" s="60">
        <f ca="1">AVERAGE(OFFSET($CC$3,0,0,'Données projet'!$E$12+1,1))-AVERAGE(OFFSET($H$3,0,0,'Données projet'!$E$12+1,1))</f>
        <v>323.98185264074681</v>
      </c>
      <c r="CE202" s="60">
        <f t="shared" si="207"/>
        <v>301.22207291854005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4.0364910698920509E-2</v>
      </c>
      <c r="CM202" s="23">
        <f>EXP(-LN(2)/2)*CM201+(1-EXP(-LN(2)/2))/(LN(2)/2)*CG202*CJ202*VLOOKUP('Données projet'!$B$12,Paramètres!$A$1:$I$89,3,0)*0.475*44/12</f>
        <v>5.8929498945443825E-25</v>
      </c>
      <c r="CN202" s="24">
        <f t="shared" si="172"/>
        <v>4.0364910698920509E-2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5.6843418860808015E-13</v>
      </c>
      <c r="CU202" s="18">
        <f>CT202*VLOOKUP('Données projet'!$B$13,Paramètres!$A$1:$I$89,3,0)*VLOOKUP('Données projet'!$B$13,Paramètres!$A$1:$I$89,5,0)</f>
        <v>2.6602720026858149E-13</v>
      </c>
      <c r="CV202" s="14">
        <f t="shared" si="173"/>
        <v>3.5662905043956649E-12</v>
      </c>
      <c r="CW202" s="22">
        <f t="shared" si="174"/>
        <v>6.6746200022902298E-12</v>
      </c>
      <c r="CX202" s="60">
        <f t="shared" si="196"/>
        <v>293.33333333333997</v>
      </c>
      <c r="CY202" s="60">
        <f ca="1">AVERAGE(OFFSET($CX$3,0,0,'Données projet'!$E$13+1,1))-AVERAGE(OFFSET($H$3,0,0,'Données projet'!$E$13+1,1))</f>
        <v>285.59863510278109</v>
      </c>
      <c r="CZ202" s="60">
        <f t="shared" si="208"/>
        <v>190.4880882944471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-5.1159076974727213E-13</v>
      </c>
      <c r="DP202" s="18">
        <f>DO202*VLOOKUP('Données projet'!$B$14,Paramètres!$A$1:$I$89,3,0)*VLOOKUP('Données projet'!$B$14,Paramètres!$A$1:$I$89,5,0)</f>
        <v>-5.3471467253984886E-13</v>
      </c>
      <c r="DQ202" s="14" t="e">
        <f t="shared" si="176"/>
        <v>#NUM!</v>
      </c>
      <c r="DR202" s="22" t="e">
        <f t="shared" si="177"/>
        <v>#NUM!</v>
      </c>
      <c r="DS202" s="60" t="e">
        <f t="shared" si="197"/>
        <v>#NUM!</v>
      </c>
      <c r="DT202" s="60">
        <f ca="1">AVERAGE(OFFSET($DS$3,0,0,'Données projet'!$E$14+1,1))-AVERAGE(OFFSET($H$3,0,0,'Données projet'!$E$14+1,1))</f>
        <v>490.80835580536689</v>
      </c>
      <c r="DU202" s="60">
        <f t="shared" si="209"/>
        <v>302.12261539953789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6.2767316193159686E-2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6.2767316193159686E-2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-1.7053025658242404E-13</v>
      </c>
      <c r="EK202" s="18">
        <f>EJ202*VLOOKUP('Données projet'!$B$15,Paramètres!$A$1:$I$89,3,0)*VLOOKUP('Données projet'!$B$15,Paramètres!$A$1:$I$89,5,0)</f>
        <v>-1.4897523215040567E-13</v>
      </c>
      <c r="EL202" s="14" t="e">
        <f t="shared" si="179"/>
        <v>#NUM!</v>
      </c>
      <c r="EM202" s="22" t="e">
        <f t="shared" si="180"/>
        <v>#NUM!</v>
      </c>
      <c r="EN202" s="60" t="e">
        <f t="shared" si="198"/>
        <v>#NUM!</v>
      </c>
      <c r="EO202" s="60">
        <f ca="1">AVERAGE(OFFSET($EN$3,0,0,'Données projet'!$E$15+1,1))-AVERAGE(OFFSET($H$3,0,0,'Données projet'!$E$15+1,1))</f>
        <v>339.58437495284466</v>
      </c>
      <c r="EP202" s="60">
        <f t="shared" si="210"/>
        <v>371.26234252426531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0.10087389634141777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0.10087389634141777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5.6843418860808015E-14</v>
      </c>
      <c r="FF202" s="18">
        <f>FE202*VLOOKUP('Données projet'!$B$16,Paramètres!$A$1:$I$89,3,0)*VLOOKUP('Données projet'!$B$16,Paramètres!$A$1:$I$89,5,0)</f>
        <v>3.813056537183002E-14</v>
      </c>
      <c r="FG202" s="14">
        <f t="shared" si="182"/>
        <v>6.4086286045526829E-13</v>
      </c>
      <c r="FH202" s="22">
        <f t="shared" si="183"/>
        <v>1.1825802166488628E-12</v>
      </c>
      <c r="FI202" s="60">
        <f t="shared" si="199"/>
        <v>293.33333333333451</v>
      </c>
      <c r="FJ202" s="60">
        <f ca="1">AVERAGE(OFFSET($FI$3,0,0,'Données projet'!$E$16+1,1))-AVERAGE(OFFSET($H$3,0,0,'Données projet'!$E$16+1,1))</f>
        <v>261.34571165681393</v>
      </c>
      <c r="FK202" s="60">
        <f t="shared" si="211"/>
        <v>207.9851454455669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8.5265128291212022E-14</v>
      </c>
      <c r="GA202" s="18">
        <f>FZ202*VLOOKUP('Données projet'!$B$17,Paramètres!$A$1:$I$89,3,0)*VLOOKUP('Données projet'!$B$17,Paramètres!$A$1:$I$89,5,0)</f>
        <v>7.7147888077888636E-14</v>
      </c>
      <c r="GB202" s="14">
        <f t="shared" si="185"/>
        <v>1.19451494619564E-12</v>
      </c>
      <c r="GC202" s="22">
        <f t="shared" si="186"/>
        <v>2.2148127696930623E-12</v>
      </c>
      <c r="GD202" s="60">
        <f t="shared" si="200"/>
        <v>293.33333333333553</v>
      </c>
      <c r="GE202" s="60">
        <f ca="1">AVERAGE(OFFSET($GD$3,0,0,'Données projet'!$E$17+1,1))-AVERAGE(OFFSET($H$3,0,0,'Données projet'!$E$17+1,1))</f>
        <v>195.57390574886637</v>
      </c>
      <c r="GF202" s="60">
        <f t="shared" si="212"/>
        <v>270.42511985134007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8.4482373716820835E-3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8.4482373716820835E-3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-1.7053025658242404E-13</v>
      </c>
      <c r="GV202" s="18">
        <f>GU202*VLOOKUP('Données projet'!$B$18,Paramètres!$A$1:$I$89,3,0)*VLOOKUP('Données projet'!$B$18,Paramètres!$A$1:$I$89,5,0)</f>
        <v>-1.3567387213697657E-13</v>
      </c>
      <c r="GW202" s="14" t="e">
        <f t="shared" si="188"/>
        <v>#NUM!</v>
      </c>
      <c r="GX202" s="22" t="e">
        <f t="shared" si="189"/>
        <v>#NUM!</v>
      </c>
      <c r="GY202" s="60" t="e">
        <f t="shared" si="201"/>
        <v>#NUM!</v>
      </c>
      <c r="GZ202" s="60">
        <f ca="1">AVERAGE(OFFSET($GY$3,0,0,'Données projet'!$E$18+1,1))-AVERAGE(OFFSET($H$3,0,0,'Données projet'!$E$18+1,1))</f>
        <v>312.53381881960331</v>
      </c>
      <c r="HA202" s="60">
        <f t="shared" si="213"/>
        <v>342.06887933351783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9.1867298453791227E-2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9.1867298453791227E-2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8">
        <f t="shared" si="192"/>
        <v>256.66666666666669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-2.8421709430404007E-13</v>
      </c>
      <c r="O203" s="14">
        <f>N203*VLOOKUP('Données projet'!$B$9,Paramètres!$A$1:$I$89,3,0)*VLOOKUP('Données projet'!$B$9,Paramètres!$A$1:$I$89,5,0)</f>
        <v>-1.69961822393816E-13</v>
      </c>
      <c r="P203" s="14" t="e">
        <f t="shared" si="203"/>
        <v>#NUM!</v>
      </c>
      <c r="Q203" s="22" t="e">
        <f t="shared" si="162"/>
        <v>#NUM!</v>
      </c>
      <c r="R203" s="60" t="e">
        <f t="shared" si="191"/>
        <v>#NUM!</v>
      </c>
      <c r="S203" s="60">
        <f ca="1">AVERAGE(OFFSET($R$3,0,0,'Données projet'!$E$9+1,1))-AVERAGE(OFFSET($H$3,0,0,'Données projet'!$E$9+1,1))</f>
        <v>289.2405918938332</v>
      </c>
      <c r="T203" s="60">
        <f t="shared" si="204"/>
        <v>229.06617320689008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0.19131730487173226</v>
      </c>
      <c r="AA203" s="23">
        <f>EXP(-LN(2)/25)*AA202+(1-EXP(-LN(2)/25))/(LN(2)/25)*Calculateur!V203*Calculateur!X203*VLOOKUP('Données projet'!$B$9,Paramètres!$A$1:$I$89,3,0)*0.475*44/12</f>
        <v>0.18924918097526147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0.38056648584699371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-4.5474735088646412E-13</v>
      </c>
      <c r="AJ203" s="14">
        <f>AI203*VLOOKUP('Données projet'!$B$10,Paramètres!$A$1:$I$89,3,0)*VLOOKUP('Données projet'!$B$10,Paramètres!$A$1:$I$89,5,0)</f>
        <v>-4.6111381379887462E-13</v>
      </c>
      <c r="AK203" s="14" t="e">
        <f t="shared" si="164"/>
        <v>#NUM!</v>
      </c>
      <c r="AL203" s="22" t="e">
        <f t="shared" si="165"/>
        <v>#NUM!</v>
      </c>
      <c r="AM203" s="60" t="e">
        <f t="shared" si="193"/>
        <v>#NUM!</v>
      </c>
      <c r="AN203" s="60">
        <f ca="1">AVERAGE(OFFSET($AM$3,0,0,'Données projet'!$E$10+1,1))-AVERAGE(OFFSET($H$3,0,0,'Données projet'!$E$10+1,1))</f>
        <v>474.89273620758723</v>
      </c>
      <c r="AO203" s="60">
        <f t="shared" si="205"/>
        <v>254.25036207346591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-2.2737367544323206E-13</v>
      </c>
      <c r="BE203" s="14">
        <f>BD203*VLOOKUP('Données projet'!$B$11,Paramètres!$A$1:$I$89,3,0)*VLOOKUP('Données projet'!$B$11,Paramètres!$A$1:$I$89,5,0)</f>
        <v>-1.3596945791505279E-13</v>
      </c>
      <c r="BF203" s="14" t="e">
        <f t="shared" si="167"/>
        <v>#NUM!</v>
      </c>
      <c r="BG203" s="22" t="e">
        <f t="shared" si="168"/>
        <v>#NUM!</v>
      </c>
      <c r="BH203" s="60" t="e">
        <f t="shared" si="194"/>
        <v>#NUM!</v>
      </c>
      <c r="BI203" s="60">
        <f ca="1">AVERAGE(OFFSET($BH$3,0,0,'Données projet'!$E$11+1,1))-AVERAGE(OFFSET($H$3,0,0,'Données projet'!$E$11+1,1))</f>
        <v>260.05715565502118</v>
      </c>
      <c r="BJ203" s="60">
        <f t="shared" si="206"/>
        <v>269.95556918835911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0.1918789064845523</v>
      </c>
      <c r="BR203" s="23">
        <f>EXP(-LN(2)/2)*BR202+(1-EXP(-LN(2)/2))/(LN(2)/2)*BL203*BO203*VLOOKUP('Données projet'!$B$11,Paramètres!$A$1:$I$89,3,0)*0.475*44/12</f>
        <v>3.4083856543741988E-25</v>
      </c>
      <c r="BS203" s="24">
        <f t="shared" si="169"/>
        <v>0.1918789064845523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2.2737367544323206E-13</v>
      </c>
      <c r="BZ203" s="14">
        <f>BY203*VLOOKUP('Données projet'!$B$12,Paramètres!$A$1:$I$89,3,0)*VLOOKUP('Données projet'!$B$12,Paramètres!$A$1:$I$89,5,0)</f>
        <v>1.2710188457276673E-13</v>
      </c>
      <c r="CA203" s="14">
        <f t="shared" si="170"/>
        <v>1.856866851063998E-12</v>
      </c>
      <c r="CB203" s="22">
        <f t="shared" si="171"/>
        <v>3.4554122145673649E-12</v>
      </c>
      <c r="CC203" s="60">
        <f t="shared" si="195"/>
        <v>293.33333333333678</v>
      </c>
      <c r="CD203" s="60">
        <f ca="1">AVERAGE(OFFSET($CC$3,0,0,'Données projet'!$E$12+1,1))-AVERAGE(OFFSET($H$3,0,0,'Données projet'!$E$12+1,1))</f>
        <v>323.98185264074681</v>
      </c>
      <c r="CE203" s="60">
        <f t="shared" si="207"/>
        <v>301.22207291854005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3.9261130093160131E-2</v>
      </c>
      <c r="CM203" s="23">
        <f>EXP(-LN(2)/2)*CM202+(1-EXP(-LN(2)/2))/(LN(2)/2)*CG203*CJ203*VLOOKUP('Données projet'!$B$12,Paramètres!$A$1:$I$89,3,0)*0.475*44/12</f>
        <v>4.1669448316248829E-25</v>
      </c>
      <c r="CN203" s="24">
        <f t="shared" si="172"/>
        <v>3.9261130093160131E-2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5.6843418860808015E-13</v>
      </c>
      <c r="CU203" s="18">
        <f>CT203*VLOOKUP('Données projet'!$B$13,Paramètres!$A$1:$I$89,3,0)*VLOOKUP('Données projet'!$B$13,Paramètres!$A$1:$I$89,5,0)</f>
        <v>2.6602720026858149E-13</v>
      </c>
      <c r="CV203" s="14">
        <f t="shared" si="173"/>
        <v>3.5662905043956649E-12</v>
      </c>
      <c r="CW203" s="22">
        <f t="shared" si="174"/>
        <v>6.6746200022902298E-12</v>
      </c>
      <c r="CX203" s="60">
        <f t="shared" si="196"/>
        <v>293.33333333333997</v>
      </c>
      <c r="CY203" s="60">
        <f ca="1">AVERAGE(OFFSET($CX$3,0,0,'Données projet'!$E$13+1,1))-AVERAGE(OFFSET($H$3,0,0,'Données projet'!$E$13+1,1))</f>
        <v>285.59863510278109</v>
      </c>
      <c r="CZ203" s="60">
        <f t="shared" si="208"/>
        <v>190.4880882944471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-5.1159076974727213E-13</v>
      </c>
      <c r="DP203" s="18">
        <f>DO203*VLOOKUP('Données projet'!$B$14,Paramètres!$A$1:$I$89,3,0)*VLOOKUP('Données projet'!$B$14,Paramètres!$A$1:$I$89,5,0)</f>
        <v>-5.3471467253984886E-13</v>
      </c>
      <c r="DQ203" s="14" t="e">
        <f t="shared" si="176"/>
        <v>#NUM!</v>
      </c>
      <c r="DR203" s="22" t="e">
        <f t="shared" si="177"/>
        <v>#NUM!</v>
      </c>
      <c r="DS203" s="60" t="e">
        <f t="shared" si="197"/>
        <v>#NUM!</v>
      </c>
      <c r="DT203" s="60">
        <f ca="1">AVERAGE(OFFSET($DS$3,0,0,'Données projet'!$E$14+1,1))-AVERAGE(OFFSET($H$3,0,0,'Données projet'!$E$14+1,1))</f>
        <v>490.80835580536689</v>
      </c>
      <c r="DU203" s="60">
        <f t="shared" si="209"/>
        <v>302.12261539953789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6.1536487406894443E-2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6.1536487406894443E-2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-1.7053025658242404E-13</v>
      </c>
      <c r="EK203" s="18">
        <f>EJ203*VLOOKUP('Données projet'!$B$15,Paramètres!$A$1:$I$89,3,0)*VLOOKUP('Données projet'!$B$15,Paramètres!$A$1:$I$89,5,0)</f>
        <v>-1.4897523215040567E-13</v>
      </c>
      <c r="EL203" s="14" t="e">
        <f t="shared" si="179"/>
        <v>#NUM!</v>
      </c>
      <c r="EM203" s="22" t="e">
        <f t="shared" si="180"/>
        <v>#NUM!</v>
      </c>
      <c r="EN203" s="60" t="e">
        <f t="shared" si="198"/>
        <v>#NUM!</v>
      </c>
      <c r="EO203" s="60">
        <f ca="1">AVERAGE(OFFSET($EN$3,0,0,'Données projet'!$E$15+1,1))-AVERAGE(OFFSET($H$3,0,0,'Données projet'!$E$15+1,1))</f>
        <v>339.58437495284466</v>
      </c>
      <c r="EP203" s="60">
        <f t="shared" si="210"/>
        <v>371.26234252426531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9.8895820761164058E-2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9.8895820761164058E-2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5.6843418860808015E-14</v>
      </c>
      <c r="FF203" s="18">
        <f>FE203*VLOOKUP('Données projet'!$B$16,Paramètres!$A$1:$I$89,3,0)*VLOOKUP('Données projet'!$B$16,Paramètres!$A$1:$I$89,5,0)</f>
        <v>3.813056537183002E-14</v>
      </c>
      <c r="FG203" s="14">
        <f t="shared" si="182"/>
        <v>6.4086286045526829E-13</v>
      </c>
      <c r="FH203" s="22">
        <f t="shared" si="183"/>
        <v>1.1825802166488628E-12</v>
      </c>
      <c r="FI203" s="60">
        <f t="shared" si="199"/>
        <v>293.33333333333451</v>
      </c>
      <c r="FJ203" s="60">
        <f ca="1">AVERAGE(OFFSET($FI$3,0,0,'Données projet'!$E$16+1,1))-AVERAGE(OFFSET($H$3,0,0,'Données projet'!$E$16+1,1))</f>
        <v>261.34571165681393</v>
      </c>
      <c r="FK203" s="60">
        <f t="shared" si="211"/>
        <v>207.9851454455669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8.5265128291212022E-14</v>
      </c>
      <c r="GA203" s="18">
        <f>FZ203*VLOOKUP('Données projet'!$B$17,Paramètres!$A$1:$I$89,3,0)*VLOOKUP('Données projet'!$B$17,Paramètres!$A$1:$I$89,5,0)</f>
        <v>7.7147888077888636E-14</v>
      </c>
      <c r="GB203" s="14">
        <f t="shared" si="185"/>
        <v>1.19451494619564E-12</v>
      </c>
      <c r="GC203" s="22">
        <f t="shared" si="186"/>
        <v>2.2148127696930623E-12</v>
      </c>
      <c r="GD203" s="60">
        <f t="shared" si="200"/>
        <v>293.33333333333553</v>
      </c>
      <c r="GE203" s="60">
        <f ca="1">AVERAGE(OFFSET($GD$3,0,0,'Données projet'!$E$17+1,1))-AVERAGE(OFFSET($H$3,0,0,'Données projet'!$E$17+1,1))</f>
        <v>195.57390574886637</v>
      </c>
      <c r="GF203" s="60">
        <f t="shared" si="212"/>
        <v>270.42511985134007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8.282572589739386E-3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8.282572589739386E-3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-1.7053025658242404E-13</v>
      </c>
      <c r="GV203" s="18">
        <f>GU203*VLOOKUP('Données projet'!$B$18,Paramètres!$A$1:$I$89,3,0)*VLOOKUP('Données projet'!$B$18,Paramètres!$A$1:$I$89,5,0)</f>
        <v>-1.3567387213697657E-13</v>
      </c>
      <c r="GW203" s="14" t="e">
        <f t="shared" si="188"/>
        <v>#NUM!</v>
      </c>
      <c r="GX203" s="22" t="e">
        <f t="shared" si="189"/>
        <v>#NUM!</v>
      </c>
      <c r="GY203" s="60" t="e">
        <f t="shared" si="201"/>
        <v>#NUM!</v>
      </c>
      <c r="GZ203" s="60">
        <f ca="1">AVERAGE(OFFSET($GY$3,0,0,'Données projet'!$E$18+1,1))-AVERAGE(OFFSET($H$3,0,0,'Données projet'!$E$18+1,1))</f>
        <v>312.53381881960331</v>
      </c>
      <c r="HA203" s="60">
        <f t="shared" si="213"/>
        <v>342.06887933351783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9.006583676463159E-2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9.006583676463159E-2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1.2691631451226497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1.2054868146447177</v>
      </c>
      <c r="BA205" s="86">
        <f>EXP(LN('Données projet'!B88)/'Données projet'!A88)</f>
        <v>1.3292852468636394</v>
      </c>
      <c r="BV205" s="86">
        <f>EXP(LN('Données projet'!B114)/'Données projet'!A114)</f>
        <v>1.3009230512021859</v>
      </c>
      <c r="CQ205" s="86">
        <f>EXP(LN('Données projet'!B140)/'Données projet'!A140)</f>
        <v>1.1810516433311786</v>
      </c>
      <c r="DL205" s="86">
        <f>EXP(LN('Données projet'!B166)/'Données projet'!A166)</f>
        <v>1.2261205220611704</v>
      </c>
      <c r="EG205" s="86">
        <f>EXP(LN('Données projet'!B192)/'Données projet'!A192)</f>
        <v>1.2721747796233518</v>
      </c>
      <c r="FB205" s="86">
        <f>EXP(LN('Données projet'!B218)/'Données projet'!A218)</f>
        <v>1.2583595963961556</v>
      </c>
      <c r="FW205" s="86">
        <f>EXP(LN('Données projet'!B244)/'Données projet'!A244)</f>
        <v>1.7411011265922482</v>
      </c>
      <c r="GR205" s="86">
        <f>EXP(LN('Données projet'!B270)/'Données projet'!A270)</f>
        <v>1.2721747796233518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5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6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5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7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7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6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5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6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zoomScale="130" zoomScaleNormal="130" workbookViewId="0">
      <selection activeCell="L16" activeCellId="3" sqref="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6" t="s">
        <v>271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8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Pin laricio</v>
      </c>
      <c r="B6" s="153">
        <f>'Données projet'!D9</f>
        <v>1.901533891407285</v>
      </c>
      <c r="C6" s="154">
        <f ca="1">IF(OR('Données projet'!B9="",'Données projet'!C9="",'Données projet'!C9=0%),0,Calculateur!S3)</f>
        <v>289.2405918938332</v>
      </c>
      <c r="D6" s="154">
        <f>IF(OR('Données projet'!B9="",'Données projet'!C9="",'Données projet'!C9=0%),0,Calculateur!T3)</f>
        <v>229.06617320689008</v>
      </c>
      <c r="E6" s="154">
        <f ca="1">MIN(C6,D6)</f>
        <v>229.06617320689008</v>
      </c>
      <c r="F6" s="154">
        <f ca="1">E6*B6</f>
        <v>435.57709172787287</v>
      </c>
      <c r="G6" s="154">
        <f ca="1">F6*(100%-'Données projet'!$C$24)*(100%-'Données projet'!$C$25)*(100%-'Données projet'!$C$26)*(100%-'Données projet'!$C$27)</f>
        <v>352.81744429957706</v>
      </c>
      <c r="H6" s="155">
        <f>IF(OR('Données projet'!B9="",'Données projet'!C9="",'Données projet'!C9=0%),0,AVERAGE(Calculateur!$AC$3:$AC$33)*B6)</f>
        <v>12.265781217333926</v>
      </c>
      <c r="I6" s="156">
        <f>H6*(100%-'Données projet'!$C$24)*(100%-'Données projet'!$C$25)*(100%-'Données projet'!$C$26)*(100%-'Données projet'!$C$27)</f>
        <v>9.9352827860404798</v>
      </c>
      <c r="J6" s="157">
        <f>IF(OR('Données projet'!B9="",'Données projet'!C9="",'Données projet'!C9=0%),0,SUM(Calculateur!$V$3:$V$33)*VLOOKUP('Données projet'!$B$9,Paramètres!$A$1:$I$89,9,0)*B6)</f>
        <v>71.457157017843144</v>
      </c>
      <c r="K6" s="158">
        <f>J6*(100%-'Données projet'!$C$24)*(100%-'Données projet'!$C$25)*(100%-'Données projet'!$C$26)*(100%-'Données projet'!$C$27)</f>
        <v>57.880297184452949</v>
      </c>
      <c r="L6" s="159">
        <f ca="1">G6+I6+K6</f>
        <v>420.63302427007051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Chêne pubescent</v>
      </c>
      <c r="B7" s="161">
        <f>'Données projet'!D10</f>
        <v>1.4904265641616712</v>
      </c>
      <c r="C7" s="154">
        <f ca="1">IF(OR('Données projet'!B10="",'Données projet'!C10="",'Données projet'!C10=0%),0,Calculateur!AN3)</f>
        <v>474.89273620758723</v>
      </c>
      <c r="D7" s="154">
        <f>IF(OR('Données projet'!B10="",'Données projet'!C10="",'Données projet'!C10=0%),0,Calculateur!AO3)</f>
        <v>254.25036207346591</v>
      </c>
      <c r="E7" s="154">
        <f t="shared" ref="E7:E15" ca="1" si="0">MIN(C7,D7)</f>
        <v>254.25036207346591</v>
      </c>
      <c r="F7" s="154">
        <f t="shared" ref="F7:F15" ca="1" si="1">E7*B7</f>
        <v>378.94149358201668</v>
      </c>
      <c r="G7" s="154">
        <f ca="1">F7*(100%-'Données projet'!$C$24)*(100%-'Données projet'!$C$25)*(100%-'Données projet'!$C$26)*(100%-'Données projet'!$C$27)</f>
        <v>306.94260980143349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2.9808531283233424</v>
      </c>
      <c r="K7" s="158">
        <f>J7*(100%-'Données projet'!$C$24)*(100%-'Données projet'!$C$25)*(100%-'Données projet'!$C$26)*(100%-'Données projet'!$C$27)</f>
        <v>2.4144910339419074</v>
      </c>
      <c r="L7" s="159">
        <f t="shared" ref="L7:L15" ca="1" si="2">G7+I7+K7</f>
        <v>309.35710083537538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Pin maritime</v>
      </c>
      <c r="B8" s="161">
        <f>'Données projet'!D11</f>
        <v>1.1640207465674888</v>
      </c>
      <c r="C8" s="154">
        <f ca="1">IF(OR('Données projet'!B11="",'Données projet'!C11="",'Données projet'!C11=0%),0,Calculateur!BI3)</f>
        <v>260.05715565502118</v>
      </c>
      <c r="D8" s="154">
        <f>IF(OR('Données projet'!B11="",'Données projet'!C11="",'Données projet'!C11=0%),0,Calculateur!BJ3)</f>
        <v>269.95556918835911</v>
      </c>
      <c r="E8" s="154">
        <f t="shared" ca="1" si="0"/>
        <v>260.05715565502118</v>
      </c>
      <c r="F8" s="154">
        <f t="shared" ca="1" si="1"/>
        <v>302.71192447577539</v>
      </c>
      <c r="G8" s="154">
        <f ca="1">F8*(100%-'Données projet'!$C$24)*(100%-'Données projet'!$C$25)*(100%-'Données projet'!$C$26)*(100%-'Données projet'!$C$27)</f>
        <v>245.19665882537811</v>
      </c>
      <c r="H8" s="162">
        <f>IF(OR('Données projet'!B11="",'Données projet'!C11="",'Données projet'!C11=0%),0,AVERAGE(Calculateur!$BS$3:$BS$33)*B8)</f>
        <v>11.607866848027664</v>
      </c>
      <c r="I8" s="156">
        <f>H8*(100%-'Données projet'!$C$24)*(100%-'Données projet'!$C$25)*(100%-'Données projet'!$C$26)*(100%-'Données projet'!$C$27)</f>
        <v>9.4023721469024082</v>
      </c>
      <c r="J8" s="157">
        <f>IF(OR('Données projet'!B11="",'Données projet'!C11="",'Données projet'!C11=0%),0,SUM(Calculateur!$BL$3:$BL$33)*VLOOKUP('Données projet'!$B$11,Paramètres!$A$1:$I$89,9,0)*B8)</f>
        <v>98.789545360608486</v>
      </c>
      <c r="K8" s="158">
        <f>J8*(100%-'Données projet'!$C$24)*(100%-'Données projet'!$C$25)*(100%-'Données projet'!$C$26)*(100%-'Données projet'!$C$27)</f>
        <v>80.01953174209288</v>
      </c>
      <c r="L8" s="159">
        <f t="shared" ca="1" si="2"/>
        <v>334.61856271437341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Douglas</v>
      </c>
      <c r="B9" s="161">
        <f>'Données projet'!D12</f>
        <v>1.0410185542755632</v>
      </c>
      <c r="C9" s="154">
        <f ca="1">IF(OR('Données projet'!B12="",'Données projet'!C12="",'Données projet'!C12=0%),0,Calculateur!CD3)</f>
        <v>323.98185264074681</v>
      </c>
      <c r="D9" s="154">
        <f>IF(OR('Données projet'!B12="",'Données projet'!C12="",'Données projet'!C12=0%),0,Calculateur!CE3)</f>
        <v>301.22207291854005</v>
      </c>
      <c r="E9" s="154">
        <f t="shared" ca="1" si="0"/>
        <v>301.22207291854005</v>
      </c>
      <c r="F9" s="154">
        <f t="shared" ca="1" si="1"/>
        <v>313.57776686554683</v>
      </c>
      <c r="G9" s="154">
        <f ca="1">F9*(100%-'Données projet'!$C$24)*(100%-'Données projet'!$C$25)*(100%-'Données projet'!$C$26)*(100%-'Données projet'!$C$27)</f>
        <v>253.99799116109293</v>
      </c>
      <c r="H9" s="162">
        <f>IF(OR('Données projet'!B12="",'Données projet'!C12="",'Données projet'!C12=0%),0,AVERAGE(Calculateur!$CN$3:$CN$33)*B9)</f>
        <v>6.8892897638381285</v>
      </c>
      <c r="I9" s="156">
        <f>H9*(100%-'Données projet'!$C$24)*(100%-'Données projet'!$C$25)*(100%-'Données projet'!$C$26)*(100%-'Données projet'!$C$27)</f>
        <v>5.5803247087088845</v>
      </c>
      <c r="J9" s="157">
        <f>IF(OR('Données projet'!B12="",'Données projet'!C12="",'Données projet'!C12=0%),0,SUM(Calculateur!$CG$3:$CG$33)*VLOOKUP('Données projet'!$B$12,Paramètres!$A$1:$I$89,9,0)*B9)</f>
        <v>52.859158503647635</v>
      </c>
      <c r="K9" s="158">
        <f>J9*(100%-'Données projet'!$C$24)*(100%-'Données projet'!$C$25)*(100%-'Données projet'!$C$26)*(100%-'Données projet'!$C$27)</f>
        <v>42.815918387954589</v>
      </c>
      <c r="L9" s="159">
        <f t="shared" ca="1" si="2"/>
        <v>302.39423425775641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Cèdre de l'Atlas</v>
      </c>
      <c r="B10" s="161">
        <f>'Données projet'!D13</f>
        <v>0.76061355656291407</v>
      </c>
      <c r="C10" s="154">
        <f ca="1">IF(OR('Données projet'!B13="",'Données projet'!C13="",'Données projet'!C13=0%),0,Calculateur!CY3)</f>
        <v>285.59863510278109</v>
      </c>
      <c r="D10" s="154">
        <f>IF(OR('Données projet'!B13="",'Données projet'!C13="",'Données projet'!C13=0%),0,Calculateur!CZ3)</f>
        <v>190.4880882944471</v>
      </c>
      <c r="E10" s="154">
        <f t="shared" ca="1" si="0"/>
        <v>190.4880882944471</v>
      </c>
      <c r="F10" s="154">
        <f t="shared" ca="1" si="1"/>
        <v>144.8878223205098</v>
      </c>
      <c r="G10" s="154">
        <f ca="1">F10*(100%-'Données projet'!$C$24)*(100%-'Données projet'!$C$25)*(100%-'Données projet'!$C$26)*(100%-'Données projet'!$C$27)</f>
        <v>117.35913607961295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0</v>
      </c>
      <c r="K10" s="158">
        <f>J10*(100%-'Données projet'!$C$24)*(100%-'Données projet'!$C$25)*(100%-'Données projet'!$C$26)*(100%-'Données projet'!$C$27)</f>
        <v>0</v>
      </c>
      <c r="L10" s="159">
        <f t="shared" ca="1" si="2"/>
        <v>117.35913607961295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>Chêne chevelu</v>
      </c>
      <c r="B11" s="161">
        <f>'Données projet'!D14</f>
        <v>0.65081159954134171</v>
      </c>
      <c r="C11" s="154">
        <f ca="1">IF(OR('Données projet'!B14="",'Données projet'!C14="",'Données projet'!C14=0%),0,Calculateur!DT3)</f>
        <v>490.80835580536689</v>
      </c>
      <c r="D11" s="154">
        <f>IF(OR('Données projet'!B14="",'Données projet'!C14="",'Données projet'!C14=0%),0,Calculateur!DU3)</f>
        <v>302.12261539953789</v>
      </c>
      <c r="E11" s="154">
        <f t="shared" ca="1" si="0"/>
        <v>302.12261539953789</v>
      </c>
      <c r="F11" s="154">
        <f t="shared" ca="1" si="1"/>
        <v>196.62490258578686</v>
      </c>
      <c r="G11" s="154">
        <f ca="1">F11*(100%-'Données projet'!$C$24)*(100%-'Données projet'!$C$25)*(100%-'Données projet'!$C$26)*(100%-'Données projet'!$C$27)</f>
        <v>159.26617109448736</v>
      </c>
      <c r="H11" s="162">
        <f>IF(OR('Données projet'!B14="",'Données projet'!C14="",'Données projet'!C14=0%),0,AVERAGE(Calculateur!$ED$3:$ED$33)*B11)</f>
        <v>3.7443116286353086E-2</v>
      </c>
      <c r="I11" s="156">
        <f>H11*(100%-'Données projet'!$C$24)*(100%-'Données projet'!$C$25)*(100%-'Données projet'!$C$26)*(100%-'Données projet'!$C$27)</f>
        <v>3.0328924191945997E-2</v>
      </c>
      <c r="J11" s="157">
        <f>IF(OR('Données projet'!B14="",'Données projet'!C14="",'Données projet'!C14=0%),0,SUM(Calculateur!$DW$3:$DW$33)*VLOOKUP('Données projet'!$B$14,Paramètres!$A$1:$I$89,9,0)*B11)</f>
        <v>4.5890561506120244</v>
      </c>
      <c r="K11" s="158">
        <f>J11*(100%-'Données projet'!$C$24)*(100%-'Données projet'!$C$25)*(100%-'Données projet'!$C$26)*(100%-'Données projet'!$C$27)</f>
        <v>3.7171354819957396</v>
      </c>
      <c r="L11" s="159">
        <f t="shared" ca="1" si="2"/>
        <v>163.01363550067504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>Erable champêtre</v>
      </c>
      <c r="B12" s="161">
        <f>'Données projet'!D15</f>
        <v>0.57046016742218542</v>
      </c>
      <c r="C12" s="154">
        <f ca="1">IF(OR('Données projet'!B15="",'Données projet'!C15="",'Données projet'!C15=0%),0,Calculateur!EO3)</f>
        <v>339.58437495284466</v>
      </c>
      <c r="D12" s="154">
        <f>IF(OR('Données projet'!B15="",'Données projet'!C15="",'Données projet'!C15=0%),0,Calculateur!EP3)</f>
        <v>371.26234252426531</v>
      </c>
      <c r="E12" s="154">
        <f t="shared" ca="1" si="0"/>
        <v>339.58437495284466</v>
      </c>
      <c r="F12" s="154">
        <f t="shared" ca="1" si="1"/>
        <v>193.71935938955795</v>
      </c>
      <c r="G12" s="154">
        <f ca="1">F12*(100%-'Données projet'!$C$24)*(100%-'Données projet'!$C$25)*(100%-'Données projet'!$C$26)*(100%-'Données projet'!$C$27)</f>
        <v>156.91268110554194</v>
      </c>
      <c r="H12" s="162">
        <f>IF(OR('Données projet'!B15="",'Données projet'!C15="",'Données projet'!C15=0%),0,AVERAGE(Calculateur!$EY$3:$EY$33)*B12)</f>
        <v>5.2745724685284087E-2</v>
      </c>
      <c r="I12" s="156">
        <f>H12*(100%-'Données projet'!$C$24)*(100%-'Données projet'!$C$25)*(100%-'Données projet'!$C$26)*(100%-'Données projet'!$C$27)</f>
        <v>4.2724036995080109E-2</v>
      </c>
      <c r="J12" s="157">
        <f>IF(OR('Données projet'!B15="",'Données projet'!C15="",'Données projet'!C15=0%),0,SUM(Calculateur!$ER$3:$ER$33)*VLOOKUP('Données projet'!$B$15,Paramètres!$A$1:$I$89,9,0)*B12)</f>
        <v>14.118889143699089</v>
      </c>
      <c r="K12" s="158">
        <f>J12*(100%-'Données projet'!$C$24)*(100%-'Données projet'!$C$25)*(100%-'Données projet'!$C$26)*(100%-'Données projet'!$C$27)</f>
        <v>11.436300206396263</v>
      </c>
      <c r="L12" s="159">
        <f t="shared" ca="1" si="2"/>
        <v>168.39170534893327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>Tilleul</v>
      </c>
      <c r="B13" s="161">
        <f>'Données projet'!D16</f>
        <v>0.4734584385415615</v>
      </c>
      <c r="C13" s="154">
        <f ca="1">IF(OR('Données projet'!B16="",'Données projet'!C16="",'Données projet'!C16=0%),0,Calculateur!FJ3)</f>
        <v>261.34571165681393</v>
      </c>
      <c r="D13" s="154">
        <f>IF(OR('Données projet'!B16="",'Données projet'!C16="",'Données projet'!C16=0%),0,Calculateur!FK3)</f>
        <v>207.9851454455669</v>
      </c>
      <c r="E13" s="154">
        <f t="shared" ca="1" si="0"/>
        <v>207.9851454455669</v>
      </c>
      <c r="F13" s="154">
        <f t="shared" ca="1" si="1"/>
        <v>98.472322202497665</v>
      </c>
      <c r="G13" s="154">
        <f ca="1">F13*(100%-'Données projet'!$C$24)*(100%-'Données projet'!$C$25)*(100%-'Données projet'!$C$26)*(100%-'Données projet'!$C$27)</f>
        <v>79.762580984023117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5.1594829841067602</v>
      </c>
      <c r="K13" s="158">
        <f>J13*(100%-'Données projet'!$C$24)*(100%-'Données projet'!$C$25)*(100%-'Données projet'!$C$26)*(100%-'Données projet'!$C$27)</f>
        <v>4.1791812171264766</v>
      </c>
      <c r="L13" s="159">
        <f t="shared" ca="1" si="2"/>
        <v>83.941762201149601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>Robinier faux-acacia</v>
      </c>
      <c r="B14" s="161">
        <f>'Données projet'!D17</f>
        <v>0.19015338914072852</v>
      </c>
      <c r="C14" s="154">
        <f ca="1">IF(OR('Données projet'!B17="",'Données projet'!C17="",'Données projet'!C17=0%),0,Calculateur!GE3)</f>
        <v>195.57390574886637</v>
      </c>
      <c r="D14" s="154">
        <f>IF(OR('Données projet'!B17="",'Données projet'!C17="",'Données projet'!C17=0%),0,Calculateur!GF3)</f>
        <v>270.42511985134007</v>
      </c>
      <c r="E14" s="154">
        <f t="shared" ca="1" si="0"/>
        <v>195.57390574886637</v>
      </c>
      <c r="F14" s="154">
        <f t="shared" ca="1" si="1"/>
        <v>37.189041005636348</v>
      </c>
      <c r="G14" s="154">
        <f ca="1">F14*(100%-'Données projet'!$C$24)*(100%-'Données projet'!$C$25)*(100%-'Données projet'!$C$26)*(100%-'Données projet'!$C$27)</f>
        <v>30.123123214565442</v>
      </c>
      <c r="H14" s="162">
        <f>IF(OR('Données projet'!B17="",'Données projet'!C17="",'Données projet'!C17=0%),0,AVERAGE(Calculateur!$GO$3:$GO$33)*B14)</f>
        <v>1.472493276735886E-3</v>
      </c>
      <c r="I14" s="156">
        <f>H14*(100%-'Données projet'!$C$24)*(100%-'Données projet'!$C$25)*(100%-'Données projet'!$C$26)*(100%-'Données projet'!$C$27)</f>
        <v>1.1927195541560679E-3</v>
      </c>
      <c r="J14" s="157">
        <f>IF(OR('Données projet'!B17="",'Données projet'!C17="",'Données projet'!C17=0%),0,SUM(Calculateur!$GH$3:$GH$33)*VLOOKUP('Données projet'!$B$17,Paramètres!$A$1:$I$89,9,0)*B14)</f>
        <v>1.7589188495517387</v>
      </c>
      <c r="K14" s="158">
        <f>J14*(100%-'Données projet'!$C$24)*(100%-'Données projet'!$C$25)*(100%-'Données projet'!$C$26)*(100%-'Données projet'!$C$27)</f>
        <v>1.4247242681369083</v>
      </c>
      <c r="L14" s="159">
        <f t="shared" ca="1" si="2"/>
        <v>31.549040202256506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>Erable plane</v>
      </c>
      <c r="B15" s="164">
        <f>'Données projet'!D18</f>
        <v>0.17350309237926057</v>
      </c>
      <c r="C15" s="165">
        <f ca="1">IF(OR('Données projet'!B18="",'Données projet'!C18="",'Données projet'!C18=0%),0,Calculateur!GZ3)</f>
        <v>312.53381881960331</v>
      </c>
      <c r="D15" s="165">
        <f>IF(OR('Données projet'!B18="",'Données projet'!C18="",'Données projet'!C18=0%),0,Calculateur!HA3)</f>
        <v>342.06887933351783</v>
      </c>
      <c r="E15" s="165">
        <f t="shared" ca="1" si="0"/>
        <v>312.53381881960331</v>
      </c>
      <c r="F15" s="166">
        <f t="shared" ca="1" si="1"/>
        <v>54.225584038300717</v>
      </c>
      <c r="G15" s="166">
        <f ca="1">F15*(100%-'Données projet'!$C$24)*(100%-'Données projet'!$C$25)*(100%-'Données projet'!$C$26)*(100%-'Données projet'!$C$27)</f>
        <v>43.922723071023583</v>
      </c>
      <c r="H15" s="167">
        <f>IF(OR('Données projet'!B18="",'Données projet'!C18="",'Données projet'!C18=0%),0,AVERAGE(Calculateur!$HJ$3:$HJ$33)*B15)</f>
        <v>1.4610036715304215E-2</v>
      </c>
      <c r="I15" s="168">
        <f>H15*(100%-'Données projet'!$C$24)*(100%-'Données projet'!$C$25)*(100%-'Données projet'!$C$26)*(100%-'Données projet'!$C$27)</f>
        <v>1.1834129739396416E-2</v>
      </c>
      <c r="J15" s="169">
        <f>IF(OR('Données projet'!B18="",'Données projet'!C18="",'Données projet'!C18=0%),0,SUM(Calculateur!$HC$3:$HC$33)*VLOOKUP('Données projet'!$B$18,Paramètres!$A$1:$I$89,9,0)*B15)</f>
        <v>4.2942015363866988</v>
      </c>
      <c r="K15" s="170">
        <f>J15*(100%-'Données projet'!$C$24)*(100%-'Données projet'!$C$25)*(100%-'Données projet'!$C$26)*(100%-'Données projet'!$C$27)</f>
        <v>3.478303244473226</v>
      </c>
      <c r="L15" s="171">
        <f t="shared" ca="1" si="2"/>
        <v>47.412860445236205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2155.9273081935012</v>
      </c>
      <c r="G16" s="173">
        <f t="shared" ca="1" si="3"/>
        <v>1746.3011196367356</v>
      </c>
      <c r="H16" s="174">
        <f t="shared" si="3"/>
        <v>30.869209200163397</v>
      </c>
      <c r="I16" s="174">
        <f t="shared" si="3"/>
        <v>25.004059452132349</v>
      </c>
      <c r="J16" s="175">
        <f t="shared" si="3"/>
        <v>256.00726267477893</v>
      </c>
      <c r="K16" s="175">
        <f t="shared" si="3"/>
        <v>207.36588276657096</v>
      </c>
      <c r="L16" s="176">
        <f t="shared" ca="1" si="3"/>
        <v>1978.6710618554393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8" t="s">
        <v>246</v>
      </c>
      <c r="G17" s="319"/>
      <c r="H17" s="319"/>
      <c r="I17" s="319"/>
      <c r="J17" s="319"/>
      <c r="K17" s="319"/>
      <c r="L17" s="319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20"/>
      <c r="G18" s="320"/>
      <c r="H18" s="320"/>
      <c r="I18" s="320"/>
      <c r="J18" s="320"/>
      <c r="K18" s="320"/>
      <c r="L18" s="320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Pin laricio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Chêne pubescent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Pin maritime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Douglas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Cèdre de l'Atlas</v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>Chêne chevelu</v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>Erable champêtre</v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>Tilleul</v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>Robinier faux-acacia</v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>Erable plane</v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H1" zoomScaleNormal="100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6" t="s">
        <v>272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38" t="s">
        <v>315</v>
      </c>
      <c r="I4" s="338"/>
      <c r="K4" s="335" t="s">
        <v>253</v>
      </c>
      <c r="L4" s="336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27" t="s">
        <v>310</v>
      </c>
      <c r="S7" s="328"/>
      <c r="T7" s="328"/>
      <c r="U7" s="328"/>
      <c r="V7" s="329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Pin laricio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1912.5701762408223</v>
      </c>
      <c r="U10" s="188">
        <f>'Données projet'!D9</f>
        <v>1.901533891407285</v>
      </c>
      <c r="V10" s="187">
        <f>U10*T10</f>
        <v>3636.8170098167279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Chêne pubescent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679.19424137718624</v>
      </c>
      <c r="U11" s="188">
        <f>'Données projet'!D10</f>
        <v>1.4904265641616712</v>
      </c>
      <c r="V11" s="187">
        <f t="shared" ref="V11" si="0">U11*T11</f>
        <v>1012.2891395741924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Pin maritime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2866.9522945723911</v>
      </c>
      <c r="U12" s="188">
        <f>'Données projet'!D11</f>
        <v>1.1640207465674888</v>
      </c>
      <c r="V12" s="187">
        <f t="shared" ref="V12:V19" si="1">U12*T12</f>
        <v>3337.1919503015297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Douglas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5216.7548625222053</v>
      </c>
      <c r="U13" s="188">
        <f>'Données projet'!D12</f>
        <v>1.0410185542755632</v>
      </c>
      <c r="V13" s="187">
        <f t="shared" si="1"/>
        <v>5430.7386049928809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Pin laricio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>Cèdre de l'Atlas</v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776.86017582805948</v>
      </c>
      <c r="U14" s="188">
        <f>'Données projet'!D13</f>
        <v>0.76061355656291407</v>
      </c>
      <c r="V14" s="187">
        <f t="shared" si="1"/>
        <v>590.89038128867105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39" t="s">
        <v>318</v>
      </c>
      <c r="H15" s="201">
        <v>0</v>
      </c>
      <c r="I15" s="202">
        <v>0</v>
      </c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>Chêne chevelu</v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755.04937773417248</v>
      </c>
      <c r="U15" s="188">
        <f>'Données projet'!D14</f>
        <v>0.65081159954134171</v>
      </c>
      <c r="V15" s="187">
        <f t="shared" si="1"/>
        <v>491.39489325587152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39"/>
      <c r="H16" s="201"/>
      <c r="I16" s="202"/>
      <c r="J16" s="213"/>
      <c r="K16" s="222"/>
      <c r="L16" s="335" t="s">
        <v>254</v>
      </c>
      <c r="M16" s="336"/>
      <c r="N16" s="2"/>
      <c r="O16" s="25"/>
      <c r="P16" s="25"/>
      <c r="Q16" s="262"/>
      <c r="R16" s="25"/>
      <c r="S16" s="183" t="str">
        <f>B200</f>
        <v>Erable champêtre</v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1923.9247401073112</v>
      </c>
      <c r="U16" s="188">
        <f>'Données projet'!D15</f>
        <v>0.57046016742218542</v>
      </c>
      <c r="V16" s="187">
        <f t="shared" si="1"/>
        <v>1097.5224293493013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/>
      <c r="D17" s="208" t="s">
        <v>132</v>
      </c>
      <c r="E17" s="204"/>
      <c r="F17" s="258"/>
      <c r="G17" s="339"/>
      <c r="J17" s="213"/>
      <c r="K17" s="222"/>
      <c r="L17" s="293" t="s">
        <v>289</v>
      </c>
      <c r="M17" s="295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>Tilleul</v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540.95517277815372</v>
      </c>
      <c r="U17" s="188">
        <f>'Données projet'!D16</f>
        <v>0.4734584385415615</v>
      </c>
      <c r="V17" s="187">
        <f t="shared" si="1"/>
        <v>256.11979142452526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/>
      <c r="D18" s="208" t="s">
        <v>132</v>
      </c>
      <c r="E18" s="204"/>
      <c r="F18" s="258"/>
      <c r="G18" s="339"/>
      <c r="J18" s="213"/>
      <c r="K18" s="222"/>
      <c r="L18" s="293" t="s">
        <v>255</v>
      </c>
      <c r="M18" s="295"/>
      <c r="N18" s="203"/>
      <c r="O18" s="25"/>
      <c r="P18" s="25"/>
      <c r="Q18" s="262"/>
      <c r="R18" s="25"/>
      <c r="S18" s="183" t="str">
        <f>B262</f>
        <v>Robinier faux-acacia</v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1684.5849873173447</v>
      </c>
      <c r="U18" s="188">
        <f>'Données projet'!D17</f>
        <v>0.19015338914072852</v>
      </c>
      <c r="V18" s="187">
        <f t="shared" si="1"/>
        <v>320.32954463398426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/>
      <c r="D19" s="208" t="s">
        <v>132</v>
      </c>
      <c r="E19" s="204"/>
      <c r="F19" s="258"/>
      <c r="G19" s="339"/>
      <c r="H19" s="229" t="s">
        <v>178</v>
      </c>
      <c r="I19" s="229" t="s">
        <v>287</v>
      </c>
      <c r="J19" s="257"/>
      <c r="K19" s="181"/>
      <c r="L19" s="335" t="s">
        <v>288</v>
      </c>
      <c r="M19" s="336"/>
      <c r="N19" s="189">
        <f>N17*N18</f>
        <v>0</v>
      </c>
      <c r="O19" s="25"/>
      <c r="P19" s="5"/>
      <c r="Q19" s="263"/>
      <c r="R19" s="5"/>
      <c r="S19" s="183" t="str">
        <f>B293</f>
        <v>Erable plane</v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1745.6283104429399</v>
      </c>
      <c r="U19" s="188">
        <f>'Données projet'!D18</f>
        <v>0.17350309237926057</v>
      </c>
      <c r="V19" s="187">
        <f t="shared" si="1"/>
        <v>302.87191000663393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/>
      <c r="D20" s="208" t="s">
        <v>132</v>
      </c>
      <c r="E20" s="204"/>
      <c r="F20" s="258"/>
      <c r="G20" s="339"/>
      <c r="H20" s="201">
        <v>0</v>
      </c>
      <c r="I20" s="202">
        <v>8500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/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9"/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15</v>
      </c>
      <c r="B23" s="191">
        <f>'Données projet'!D36</f>
        <v>0</v>
      </c>
      <c r="C23" s="202"/>
      <c r="D23" s="192">
        <f>B23*C23</f>
        <v>0</v>
      </c>
      <c r="E23" s="204"/>
      <c r="F23" s="258"/>
      <c r="H23" s="201"/>
      <c r="I23" s="202"/>
      <c r="K23" s="222"/>
      <c r="L23" s="337" t="s">
        <v>260</v>
      </c>
      <c r="M23" s="337"/>
      <c r="N23" s="337"/>
      <c r="O23" s="25"/>
      <c r="P23" s="25"/>
      <c r="Q23" s="262"/>
      <c r="R23" s="25"/>
      <c r="S23" s="183" t="s">
        <v>264</v>
      </c>
      <c r="T23" s="332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-55059.834345355681</v>
      </c>
      <c r="U23" s="332"/>
      <c r="V23" s="332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21</v>
      </c>
      <c r="B24" s="191">
        <f>'Données projet'!D37</f>
        <v>0</v>
      </c>
      <c r="C24" s="202">
        <v>10</v>
      </c>
      <c r="D24" s="192">
        <f t="shared" ref="D24:D42" si="2">B24*C24</f>
        <v>0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3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3"/>
      <c r="V24" s="333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22</v>
      </c>
      <c r="B25" s="191">
        <f>'Données projet'!D38</f>
        <v>52.746153846153838</v>
      </c>
      <c r="C25" s="202">
        <v>10</v>
      </c>
      <c r="D25" s="192">
        <f t="shared" si="2"/>
        <v>527.46153846153834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4">
        <f ca="1">T23-T24</f>
        <v>-55059.834345355681</v>
      </c>
      <c r="U25" s="334"/>
      <c r="V25" s="334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27</v>
      </c>
      <c r="B26" s="191">
        <f>'Données projet'!D39</f>
        <v>34.646153846153844</v>
      </c>
      <c r="C26" s="202">
        <v>15</v>
      </c>
      <c r="D26" s="192">
        <f t="shared" si="2"/>
        <v>519.69230769230762</v>
      </c>
      <c r="E26" s="204"/>
      <c r="F26" s="261"/>
      <c r="G26" s="256"/>
      <c r="H26" s="201"/>
      <c r="I26" s="202"/>
      <c r="K26" s="222"/>
      <c r="L26" s="321" t="s">
        <v>258</v>
      </c>
      <c r="M26" s="322"/>
      <c r="N26" s="322"/>
      <c r="O26" s="322"/>
      <c r="P26" s="323"/>
      <c r="Q26" s="262"/>
      <c r="R26" s="25"/>
      <c r="S26" s="196" t="s">
        <v>265</v>
      </c>
      <c r="T26" s="331" t="str">
        <f ca="1">IF(T25&lt;0,"Votre projet est additionnel","Votre projet n'est pas additionnel")</f>
        <v>Votre projet est additionnel</v>
      </c>
      <c r="U26" s="331"/>
      <c r="V26" s="331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30</v>
      </c>
      <c r="B27" s="191">
        <f>'Données projet'!D40</f>
        <v>0</v>
      </c>
      <c r="C27" s="202">
        <v>20</v>
      </c>
      <c r="D27" s="192">
        <f t="shared" si="2"/>
        <v>0</v>
      </c>
      <c r="E27" s="204"/>
      <c r="F27" s="261"/>
      <c r="G27" s="256"/>
      <c r="H27" s="201"/>
      <c r="I27" s="202"/>
      <c r="K27" s="222"/>
      <c r="L27" s="324"/>
      <c r="M27" s="325"/>
      <c r="N27" s="325"/>
      <c r="O27" s="325"/>
      <c r="P27" s="326"/>
      <c r="Q27" s="262"/>
      <c r="R27" s="25"/>
      <c r="S27" s="330" t="s">
        <v>267</v>
      </c>
      <c r="T27" s="330"/>
      <c r="U27" s="330"/>
      <c r="V27" s="330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33</v>
      </c>
      <c r="B28" s="191">
        <f>'Données projet'!D41</f>
        <v>43.007692307692302</v>
      </c>
      <c r="C28" s="202">
        <v>25</v>
      </c>
      <c r="D28" s="192">
        <f t="shared" si="2"/>
        <v>1075.1923076923076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41</v>
      </c>
      <c r="B29" s="191">
        <f>'Données projet'!D42</f>
        <v>58.484615384615381</v>
      </c>
      <c r="C29" s="202">
        <v>30</v>
      </c>
      <c r="D29" s="192">
        <f t="shared" si="2"/>
        <v>1754.5384615384614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50</v>
      </c>
      <c r="B30" s="191">
        <f>'Données projet'!D43</f>
        <v>55.292307692307688</v>
      </c>
      <c r="C30" s="202">
        <v>35</v>
      </c>
      <c r="D30" s="192">
        <f t="shared" si="2"/>
        <v>1935.2307692307691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60</v>
      </c>
      <c r="B31" s="191">
        <f>'Données projet'!D44</f>
        <v>54.261538461538464</v>
      </c>
      <c r="C31" s="202">
        <v>40</v>
      </c>
      <c r="D31" s="192">
        <f t="shared" si="2"/>
        <v>2170.4615384615386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70</v>
      </c>
      <c r="B32" s="191">
        <f>'Données projet'!D45</f>
        <v>52.669230769230765</v>
      </c>
      <c r="C32" s="202">
        <v>45</v>
      </c>
      <c r="D32" s="192">
        <f t="shared" si="2"/>
        <v>2370.1153846153843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80</v>
      </c>
      <c r="B33" s="191">
        <f>'Données projet'!D46</f>
        <v>402.90769230769229</v>
      </c>
      <c r="C33" s="202">
        <v>45</v>
      </c>
      <c r="D33" s="192">
        <f t="shared" si="2"/>
        <v>18130.846153846152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0</v>
      </c>
      <c r="B34" s="191">
        <f>'Données projet'!D47</f>
        <v>0</v>
      </c>
      <c r="C34" s="204"/>
      <c r="D34" s="192">
        <f t="shared" si="2"/>
        <v>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0</v>
      </c>
      <c r="B35" s="191">
        <f>'Données projet'!D48</f>
        <v>0</v>
      </c>
      <c r="C35" s="204"/>
      <c r="D35" s="192">
        <f t="shared" si="2"/>
        <v>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0</v>
      </c>
      <c r="B36" s="191">
        <f>'Données projet'!D49</f>
        <v>0</v>
      </c>
      <c r="C36" s="204"/>
      <c r="D36" s="192">
        <f t="shared" si="2"/>
        <v>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0</v>
      </c>
      <c r="B37" s="191">
        <f>'Données projet'!D50</f>
        <v>0</v>
      </c>
      <c r="C37" s="204"/>
      <c r="D37" s="192">
        <f t="shared" si="2"/>
        <v>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0</v>
      </c>
      <c r="B38" s="191">
        <f>'Données projet'!D51</f>
        <v>0</v>
      </c>
      <c r="C38" s="204"/>
      <c r="D38" s="192">
        <f t="shared" si="2"/>
        <v>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0</v>
      </c>
      <c r="B39" s="191">
        <f>'Données projet'!D52</f>
        <v>0</v>
      </c>
      <c r="C39" s="204"/>
      <c r="D39" s="192">
        <f t="shared" si="2"/>
        <v>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0</v>
      </c>
      <c r="B40" s="191">
        <f>'Données projet'!D53</f>
        <v>0</v>
      </c>
      <c r="C40" s="204"/>
      <c r="D40" s="192">
        <f t="shared" si="2"/>
        <v>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0</v>
      </c>
      <c r="B41" s="191">
        <f>'Données projet'!D54</f>
        <v>0</v>
      </c>
      <c r="C41" s="204"/>
      <c r="D41" s="192">
        <f t="shared" si="2"/>
        <v>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0</v>
      </c>
      <c r="B42" s="191">
        <f>'Données projet'!D55</f>
        <v>0</v>
      </c>
      <c r="C42" s="204"/>
      <c r="D42" s="192">
        <f t="shared" si="2"/>
        <v>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Chêne pubescent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20</v>
      </c>
      <c r="B54" s="191">
        <f>'Données projet'!D62</f>
        <v>0</v>
      </c>
      <c r="C54" s="202"/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25</v>
      </c>
      <c r="B55" s="191">
        <f>'Données projet'!D63</f>
        <v>8</v>
      </c>
      <c r="C55" s="204">
        <v>10</v>
      </c>
      <c r="D55" s="189">
        <f t="shared" ref="D55:D73" si="4">B55*C55</f>
        <v>80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30</v>
      </c>
      <c r="B56" s="191">
        <f>'Données projet'!D64</f>
        <v>0</v>
      </c>
      <c r="C56" s="204"/>
      <c r="D56" s="189">
        <f t="shared" si="4"/>
        <v>0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35</v>
      </c>
      <c r="B57" s="191">
        <f>'Données projet'!D65</f>
        <v>42</v>
      </c>
      <c r="C57" s="204">
        <v>10</v>
      </c>
      <c r="D57" s="189">
        <f t="shared" si="4"/>
        <v>420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40</v>
      </c>
      <c r="B58" s="191">
        <f>'Données projet'!D66</f>
        <v>0</v>
      </c>
      <c r="C58" s="204"/>
      <c r="D58" s="189">
        <f t="shared" si="4"/>
        <v>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45</v>
      </c>
      <c r="B59" s="191">
        <f>'Données projet'!D67</f>
        <v>42</v>
      </c>
      <c r="C59" s="204">
        <v>20</v>
      </c>
      <c r="D59" s="189">
        <f t="shared" si="4"/>
        <v>840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50</v>
      </c>
      <c r="B60" s="191">
        <f>'Données projet'!D68</f>
        <v>0</v>
      </c>
      <c r="C60" s="204"/>
      <c r="D60" s="189">
        <f t="shared" si="4"/>
        <v>0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55</v>
      </c>
      <c r="B61" s="191">
        <f>'Données projet'!D69</f>
        <v>42</v>
      </c>
      <c r="C61" s="204">
        <v>30</v>
      </c>
      <c r="D61" s="189">
        <f t="shared" si="4"/>
        <v>1260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65</v>
      </c>
      <c r="B62" s="191">
        <f>'Données projet'!D70</f>
        <v>42</v>
      </c>
      <c r="C62" s="204">
        <v>35</v>
      </c>
      <c r="D62" s="189">
        <f t="shared" si="4"/>
        <v>1470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75</v>
      </c>
      <c r="B63" s="191">
        <f>'Données projet'!D71</f>
        <v>42</v>
      </c>
      <c r="C63" s="204">
        <v>40</v>
      </c>
      <c r="D63" s="189">
        <f t="shared" si="4"/>
        <v>1680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85</v>
      </c>
      <c r="B64" s="191">
        <f>'Données projet'!D72</f>
        <v>42</v>
      </c>
      <c r="C64" s="204">
        <v>45</v>
      </c>
      <c r="D64" s="189">
        <f t="shared" si="4"/>
        <v>1890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95</v>
      </c>
      <c r="B65" s="191">
        <f>'Données projet'!D73</f>
        <v>42</v>
      </c>
      <c r="C65" s="204">
        <v>50</v>
      </c>
      <c r="D65" s="189">
        <f t="shared" si="4"/>
        <v>2100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105</v>
      </c>
      <c r="B66" s="191">
        <f>'Données projet'!D74</f>
        <v>41</v>
      </c>
      <c r="C66" s="204">
        <v>60</v>
      </c>
      <c r="D66" s="189">
        <f t="shared" si="4"/>
        <v>2460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115</v>
      </c>
      <c r="B67" s="191">
        <f>'Données projet'!D75</f>
        <v>37</v>
      </c>
      <c r="C67" s="204">
        <v>70</v>
      </c>
      <c r="D67" s="189">
        <f t="shared" si="4"/>
        <v>2590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125</v>
      </c>
      <c r="B68" s="191">
        <f>'Données projet'!D76</f>
        <v>33</v>
      </c>
      <c r="C68" s="204">
        <v>80</v>
      </c>
      <c r="D68" s="189">
        <f t="shared" si="4"/>
        <v>2640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135</v>
      </c>
      <c r="B69" s="191">
        <f>'Données projet'!D77</f>
        <v>29</v>
      </c>
      <c r="C69" s="204">
        <v>100</v>
      </c>
      <c r="D69" s="189">
        <f t="shared" si="4"/>
        <v>2900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145</v>
      </c>
      <c r="B70" s="191">
        <f>'Données projet'!D78</f>
        <v>0</v>
      </c>
      <c r="C70" s="204">
        <v>150</v>
      </c>
      <c r="D70" s="189">
        <f t="shared" si="4"/>
        <v>0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150</v>
      </c>
      <c r="B71" s="191">
        <f>'Données projet'!D79</f>
        <v>293</v>
      </c>
      <c r="C71" s="204">
        <v>200</v>
      </c>
      <c r="D71" s="189">
        <f t="shared" si="4"/>
        <v>58600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0</v>
      </c>
      <c r="B72" s="191">
        <f>'Données projet'!D80</f>
        <v>0</v>
      </c>
      <c r="C72" s="204"/>
      <c r="D72" s="189">
        <f t="shared" si="4"/>
        <v>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0</v>
      </c>
      <c r="B73" s="191">
        <f>'Données projet'!D81</f>
        <v>0</v>
      </c>
      <c r="C73" s="202"/>
      <c r="D73" s="189">
        <f t="shared" si="4"/>
        <v>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Pin maritime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 t="s">
        <v>132</v>
      </c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 t="str">
        <f>IF(O78+1&lt;=MIN('Données projet'!$E$9:$E$18),O78+1,"STOP")</f>
        <v>STOP</v>
      </c>
      <c r="P79" s="195" t="e">
        <f t="shared" si="5"/>
        <v>#VALUE!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 t="s">
        <v>132</v>
      </c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 t="e">
        <f>IF(O79+1&lt;=MIN('Données projet'!$E$9:$E$18),O79+1,"STOP")</f>
        <v>#VALUE!</v>
      </c>
      <c r="P80" s="195" t="e">
        <f t="shared" si="5"/>
        <v>#VALUE!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 t="s">
        <v>132</v>
      </c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 t="e">
        <f>IF(O80+1&lt;=MIN('Données projet'!$E$9:$E$18),O80+1,"STOP")</f>
        <v>#VALUE!</v>
      </c>
      <c r="P81" s="195" t="e">
        <f t="shared" si="5"/>
        <v>#VALUE!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 t="s">
        <v>132</v>
      </c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 t="e">
        <f>IF(O81+1&lt;=MIN('Données projet'!$E$9:$E$18),O81+1,"STOP")</f>
        <v>#VALUE!</v>
      </c>
      <c r="P82" s="195" t="e">
        <f t="shared" si="5"/>
        <v>#VALUE!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 t="s">
        <v>132</v>
      </c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 t="e">
        <f>IF(O82+1&lt;=MIN('Données projet'!$E$9:$E$18),O82+1,"STOP")</f>
        <v>#VALUE!</v>
      </c>
      <c r="P83" s="195" t="e">
        <f t="shared" si="5"/>
        <v>#VALUE!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4">
        <v>10</v>
      </c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 t="e">
        <f>IF(O83+1&lt;=MIN('Données projet'!$E$9:$E$18),O83+1,"STOP")</f>
        <v>#VALUE!</v>
      </c>
      <c r="P84" s="195" t="e">
        <f t="shared" si="5"/>
        <v>#VALUE!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17</v>
      </c>
      <c r="B85" s="191">
        <f>'Données projet'!D88</f>
        <v>42.084615384615383</v>
      </c>
      <c r="C85" s="204">
        <v>10</v>
      </c>
      <c r="D85" s="189">
        <f>B85*C85</f>
        <v>420.84615384615381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 t="e">
        <f>IF(O84+1&lt;=MIN('Données projet'!$E$9:$E$18),O84+1,"STOP")</f>
        <v>#VALUE!</v>
      </c>
      <c r="P85" s="195" t="e">
        <f t="shared" si="5"/>
        <v>#VALUE!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23</v>
      </c>
      <c r="B86" s="191">
        <f>'Données projet'!D89</f>
        <v>54.099999999999994</v>
      </c>
      <c r="C86" s="204">
        <v>15</v>
      </c>
      <c r="D86" s="189">
        <f t="shared" ref="D86:D104" si="6">B86*C86</f>
        <v>811.49999999999989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 t="e">
        <f>IF(O85+1&lt;=MIN('Données projet'!$E$9:$E$18),O85+1,"STOP")</f>
        <v>#VALUE!</v>
      </c>
      <c r="P86" s="195" t="e">
        <f t="shared" si="5"/>
        <v>#VALUE!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29</v>
      </c>
      <c r="B87" s="191">
        <f>'Données projet'!D90</f>
        <v>47.661538461538463</v>
      </c>
      <c r="C87" s="204">
        <v>20</v>
      </c>
      <c r="D87" s="189">
        <f t="shared" si="6"/>
        <v>953.23076923076928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 t="e">
        <f>IF(O86+1&lt;=MIN('Données projet'!$E$9:$E$18),O86+1,"STOP")</f>
        <v>#VALUE!</v>
      </c>
      <c r="P87" s="195" t="e">
        <f t="shared" si="5"/>
        <v>#VALUE!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30</v>
      </c>
      <c r="B88" s="191">
        <f>'Données projet'!D91</f>
        <v>0</v>
      </c>
      <c r="C88" s="204">
        <v>25</v>
      </c>
      <c r="D88" s="189">
        <f t="shared" si="6"/>
        <v>0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 t="e">
        <f>IF(O87+1&lt;=MIN('Données projet'!$E$9:$E$18),O87+1,"STOP")</f>
        <v>#VALUE!</v>
      </c>
      <c r="P88" s="195" t="e">
        <f t="shared" si="5"/>
        <v>#VALUE!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36</v>
      </c>
      <c r="B89" s="191">
        <f>'Données projet'!D92</f>
        <v>64.553846153846152</v>
      </c>
      <c r="C89" s="204">
        <v>30</v>
      </c>
      <c r="D89" s="189">
        <f t="shared" si="6"/>
        <v>1936.6153846153845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 t="e">
        <f>IF(O88+1&lt;=MIN('Données projet'!$E$9:$E$18),O88+1,"STOP")</f>
        <v>#VALUE!</v>
      </c>
      <c r="P89" s="195" t="e">
        <f t="shared" si="5"/>
        <v>#VALUE!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44</v>
      </c>
      <c r="B90" s="191">
        <f>'Données projet'!D93</f>
        <v>64.476923076923072</v>
      </c>
      <c r="C90" s="204">
        <v>35</v>
      </c>
      <c r="D90" s="189">
        <f t="shared" si="6"/>
        <v>2256.6923076923076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 t="e">
        <f>IF(O89+1&lt;=MIN('Données projet'!$E$9:$E$18),O89+1,"STOP")</f>
        <v>#VALUE!</v>
      </c>
      <c r="P90" s="195" t="e">
        <f t="shared" si="5"/>
        <v>#VALUE!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52</v>
      </c>
      <c r="B91" s="191">
        <f>'Données projet'!D94</f>
        <v>61.784615384615378</v>
      </c>
      <c r="C91" s="204">
        <v>40</v>
      </c>
      <c r="D91" s="189">
        <f t="shared" si="6"/>
        <v>2471.3846153846152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 t="e">
        <f>IF(O90+1&lt;=MIN('Données projet'!$E$9:$E$18),O90+1,"STOP")</f>
        <v>#VALUE!</v>
      </c>
      <c r="P91" s="195" t="e">
        <f t="shared" si="5"/>
        <v>#VALUE!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60</v>
      </c>
      <c r="B92" s="191">
        <f>'Données projet'!D95</f>
        <v>353.5</v>
      </c>
      <c r="C92" s="204">
        <v>45</v>
      </c>
      <c r="D92" s="189">
        <f t="shared" si="6"/>
        <v>15907.5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 t="e">
        <f>IF(O91+1&lt;=MIN('Données projet'!$E$9:$E$18),O91+1,"STOP")</f>
        <v>#VALUE!</v>
      </c>
      <c r="P92" s="195" t="e">
        <f t="shared" si="5"/>
        <v>#VALUE!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0</v>
      </c>
      <c r="B93" s="191">
        <f>'Données projet'!D96</f>
        <v>0</v>
      </c>
      <c r="C93" s="204"/>
      <c r="D93" s="189">
        <f t="shared" si="6"/>
        <v>0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 t="e">
        <f>IF(O92+1&lt;=MIN('Données projet'!$E$9:$E$18),O92+1,"STOP")</f>
        <v>#VALUE!</v>
      </c>
      <c r="P93" s="195" t="e">
        <f t="shared" si="5"/>
        <v>#VALUE!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0</v>
      </c>
      <c r="B94" s="191">
        <f>'Données projet'!D97</f>
        <v>0</v>
      </c>
      <c r="C94" s="204"/>
      <c r="D94" s="189">
        <f t="shared" si="6"/>
        <v>0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 t="e">
        <f>IF(O93+1&lt;=MIN('Données projet'!$E$9:$E$18),O93+1,"STOP")</f>
        <v>#VALUE!</v>
      </c>
      <c r="P94" s="195" t="e">
        <f t="shared" si="5"/>
        <v>#VALUE!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0</v>
      </c>
      <c r="B95" s="191">
        <f>'Données projet'!D98</f>
        <v>0</v>
      </c>
      <c r="C95" s="204"/>
      <c r="D95" s="189">
        <f t="shared" si="6"/>
        <v>0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 t="e">
        <f>IF(O94+1&lt;=MIN('Données projet'!$E$9:$E$18),O94+1,"STOP")</f>
        <v>#VALUE!</v>
      </c>
      <c r="P95" s="195" t="e">
        <f t="shared" si="5"/>
        <v>#VALUE!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0</v>
      </c>
      <c r="B96" s="191">
        <f>'Données projet'!D99</f>
        <v>0</v>
      </c>
      <c r="C96" s="204"/>
      <c r="D96" s="189">
        <f t="shared" si="6"/>
        <v>0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 t="e">
        <f>IF(O95+1&lt;=MIN('Données projet'!$E$9:$E$18),O95+1,"STOP")</f>
        <v>#VALUE!</v>
      </c>
      <c r="P96" s="195" t="e">
        <f t="shared" si="5"/>
        <v>#VALUE!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0</v>
      </c>
      <c r="B97" s="191">
        <f>'Données projet'!D100</f>
        <v>0</v>
      </c>
      <c r="C97" s="204"/>
      <c r="D97" s="189">
        <f t="shared" si="6"/>
        <v>0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 t="e">
        <f>IF(O96+1&lt;=MIN('Données projet'!$E$9:$E$18),O96+1,"STOP")</f>
        <v>#VALUE!</v>
      </c>
      <c r="P97" s="195" t="e">
        <f t="shared" ref="P97:P128" si="7">$P$25/(1+$M$4)^O97</f>
        <v>#VALUE!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0</v>
      </c>
      <c r="B98" s="191">
        <f>'Données projet'!D101</f>
        <v>0</v>
      </c>
      <c r="C98" s="204"/>
      <c r="D98" s="189">
        <f t="shared" si="6"/>
        <v>0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 t="e">
        <f>IF(O97+1&lt;=MIN('Données projet'!$E$9:$E$18),O97+1,"STOP")</f>
        <v>#VALUE!</v>
      </c>
      <c r="P98" s="195" t="e">
        <f t="shared" si="7"/>
        <v>#VALUE!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0</v>
      </c>
      <c r="B99" s="191">
        <f>'Données projet'!D102</f>
        <v>0</v>
      </c>
      <c r="C99" s="204"/>
      <c r="D99" s="189">
        <f t="shared" si="6"/>
        <v>0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 t="e">
        <f>IF(O98+1&lt;=MIN('Données projet'!$E$9:$E$18),O98+1,"STOP")</f>
        <v>#VALUE!</v>
      </c>
      <c r="P99" s="195" t="e">
        <f t="shared" si="7"/>
        <v>#VALUE!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0</v>
      </c>
      <c r="B100" s="191">
        <f>'Données projet'!D103</f>
        <v>0</v>
      </c>
      <c r="C100" s="204"/>
      <c r="D100" s="189">
        <f t="shared" si="6"/>
        <v>0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 t="e">
        <f>IF(O99+1&lt;=MIN('Données projet'!$E$9:$E$18),O99+1,"STOP")</f>
        <v>#VALUE!</v>
      </c>
      <c r="P100" s="195" t="e">
        <f t="shared" si="7"/>
        <v>#VALUE!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0</v>
      </c>
      <c r="B101" s="191">
        <f>'Données projet'!D104</f>
        <v>0</v>
      </c>
      <c r="C101" s="204"/>
      <c r="D101" s="189">
        <f t="shared" si="6"/>
        <v>0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 t="e">
        <f>IF(O100+1&lt;=MIN('Données projet'!$E$9:$E$18),O100+1,"STOP")</f>
        <v>#VALUE!</v>
      </c>
      <c r="P101" s="195" t="e">
        <f t="shared" si="7"/>
        <v>#VALUE!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0</v>
      </c>
      <c r="B102" s="191">
        <f>'Données projet'!D105</f>
        <v>0</v>
      </c>
      <c r="C102" s="204"/>
      <c r="D102" s="189">
        <f t="shared" si="6"/>
        <v>0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 t="e">
        <f>IF(O101+1&lt;=MIN('Données projet'!$E$9:$E$18),O101+1,"STOP")</f>
        <v>#VALUE!</v>
      </c>
      <c r="P102" s="195" t="e">
        <f t="shared" si="7"/>
        <v>#VALUE!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0</v>
      </c>
      <c r="B103" s="191">
        <f>'Données projet'!D106</f>
        <v>0</v>
      </c>
      <c r="C103" s="204"/>
      <c r="D103" s="189">
        <f t="shared" si="6"/>
        <v>0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 t="e">
        <f>IF(O102+1&lt;=MIN('Données projet'!$E$9:$E$18),O102+1,"STOP")</f>
        <v>#VALUE!</v>
      </c>
      <c r="P103" s="195" t="e">
        <f t="shared" si="7"/>
        <v>#VALUE!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0</v>
      </c>
      <c r="B104" s="191">
        <f>'Données projet'!D107</f>
        <v>0</v>
      </c>
      <c r="C104" s="204"/>
      <c r="D104" s="189">
        <f t="shared" si="6"/>
        <v>0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 t="e">
        <f>IF(O103+1&lt;=MIN('Données projet'!$E$9:$E$18),O103+1,"STOP")</f>
        <v>#VALUE!</v>
      </c>
      <c r="P104" s="195" t="e">
        <f t="shared" si="7"/>
        <v>#VALUE!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 t="e">
        <f>IF(O104+1&lt;=MIN('Données projet'!$E$9:$E$18),O104+1,"STOP")</f>
        <v>#VALUE!</v>
      </c>
      <c r="P105" s="195" t="e">
        <f t="shared" si="7"/>
        <v>#VALUE!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 t="e">
        <f>IF(O105+1&lt;=MIN('Données projet'!$E$9:$E$18),O105+1,"STOP")</f>
        <v>#VALUE!</v>
      </c>
      <c r="P106" s="195" t="e">
        <f t="shared" si="7"/>
        <v>#VALUE!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Douglas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 t="e">
        <f>IF(O106+1&lt;=MIN('Données projet'!$E$9:$E$18),O106+1,"STOP")</f>
        <v>#VALUE!</v>
      </c>
      <c r="P107" s="195" t="e">
        <f t="shared" si="7"/>
        <v>#VALUE!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 t="e">
        <f>IF(O107+1&lt;=MIN('Données projet'!$E$9:$E$18),O107+1,"STOP")</f>
        <v>#VALUE!</v>
      </c>
      <c r="P108" s="195" t="e">
        <f t="shared" si="7"/>
        <v>#VALUE!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 t="e">
        <f>IF(O108+1&lt;=MIN('Données projet'!$E$9:$E$18),O108+1,"STOP")</f>
        <v>#VALUE!</v>
      </c>
      <c r="P109" s="195" t="e">
        <f t="shared" si="7"/>
        <v>#VALUE!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 t="e">
        <f>IF(O109+1&lt;=MIN('Données projet'!$E$9:$E$18),O109+1,"STOP")</f>
        <v>#VALUE!</v>
      </c>
      <c r="P110" s="195" t="e">
        <f t="shared" si="7"/>
        <v>#VALUE!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 t="s">
        <v>132</v>
      </c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 t="e">
        <f>IF(O110+1&lt;=MIN('Données projet'!$E$9:$E$18),O110+1,"STOP")</f>
        <v>#VALUE!</v>
      </c>
      <c r="P111" s="195" t="e">
        <f t="shared" si="7"/>
        <v>#VALUE!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 t="s">
        <v>132</v>
      </c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 t="e">
        <f>IF(O111+1&lt;=MIN('Données projet'!$E$9:$E$18),O111+1,"STOP")</f>
        <v>#VALUE!</v>
      </c>
      <c r="P112" s="195" t="e">
        <f t="shared" si="7"/>
        <v>#VALUE!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 t="s">
        <v>132</v>
      </c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 t="s">
        <v>132</v>
      </c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 t="s">
        <v>132</v>
      </c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19</v>
      </c>
      <c r="B116" s="191">
        <f>'Données projet'!D114</f>
        <v>0</v>
      </c>
      <c r="C116" s="204"/>
      <c r="D116" s="189">
        <f>B116*C116</f>
        <v>0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21</v>
      </c>
      <c r="B117" s="191">
        <f>'Données projet'!D115</f>
        <v>61.169230769230765</v>
      </c>
      <c r="C117" s="204">
        <v>20</v>
      </c>
      <c r="D117" s="189">
        <f t="shared" ref="D117:D135" si="8">B117*C117</f>
        <v>1223.3846153846152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28</v>
      </c>
      <c r="B118" s="191">
        <f>'Données projet'!D116</f>
        <v>56.91538461538461</v>
      </c>
      <c r="C118" s="204">
        <v>30</v>
      </c>
      <c r="D118" s="189">
        <f t="shared" si="8"/>
        <v>1707.4615384615383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30</v>
      </c>
      <c r="B119" s="191">
        <f>'Données projet'!D117</f>
        <v>0</v>
      </c>
      <c r="C119" s="204"/>
      <c r="D119" s="189">
        <f t="shared" si="8"/>
        <v>0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35</v>
      </c>
      <c r="B120" s="191">
        <f>'Données projet'!D118</f>
        <v>70.5</v>
      </c>
      <c r="C120" s="204">
        <v>35</v>
      </c>
      <c r="D120" s="189">
        <f t="shared" si="8"/>
        <v>2467.5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42</v>
      </c>
      <c r="B121" s="191">
        <f>'Données projet'!D119</f>
        <v>80.669230769230765</v>
      </c>
      <c r="C121" s="204">
        <v>40</v>
      </c>
      <c r="D121" s="189">
        <f t="shared" si="8"/>
        <v>3226.7692307692305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49</v>
      </c>
      <c r="B122" s="191">
        <f>'Données projet'!D120</f>
        <v>90.453846153846158</v>
      </c>
      <c r="C122" s="204">
        <v>50</v>
      </c>
      <c r="D122" s="189">
        <f t="shared" si="8"/>
        <v>4522.6923076923076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56</v>
      </c>
      <c r="B123" s="191">
        <f>'Données projet'!D121</f>
        <v>75.869230769230768</v>
      </c>
      <c r="C123" s="204">
        <v>60</v>
      </c>
      <c r="D123" s="189">
        <f t="shared" si="8"/>
        <v>4552.1538461538457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63</v>
      </c>
      <c r="B124" s="191">
        <f>'Données projet'!D122</f>
        <v>79.723076923076917</v>
      </c>
      <c r="C124" s="204">
        <v>70</v>
      </c>
      <c r="D124" s="189">
        <f t="shared" si="8"/>
        <v>5580.6153846153838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69</v>
      </c>
      <c r="B125" s="191">
        <f>'Données projet'!D123</f>
        <v>0</v>
      </c>
      <c r="C125" s="204">
        <v>80</v>
      </c>
      <c r="D125" s="189">
        <f t="shared" si="8"/>
        <v>0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70</v>
      </c>
      <c r="B126" s="191">
        <f>'Données projet'!D124</f>
        <v>469.06923076923073</v>
      </c>
      <c r="C126" s="204">
        <v>90</v>
      </c>
      <c r="D126" s="189">
        <f t="shared" si="8"/>
        <v>42216.230769230766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0</v>
      </c>
      <c r="B127" s="191">
        <f>'Données projet'!D125</f>
        <v>0</v>
      </c>
      <c r="C127" s="204"/>
      <c r="D127" s="189">
        <f t="shared" si="8"/>
        <v>0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0</v>
      </c>
      <c r="B128" s="191">
        <f>'Données projet'!D126</f>
        <v>0</v>
      </c>
      <c r="C128" s="204"/>
      <c r="D128" s="189">
        <f t="shared" si="8"/>
        <v>0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4"/>
      <c r="D129" s="189">
        <f t="shared" si="8"/>
        <v>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4"/>
      <c r="D130" s="189">
        <f t="shared" si="8"/>
        <v>0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4"/>
      <c r="D131" s="189">
        <f t="shared" si="8"/>
        <v>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4"/>
      <c r="D132" s="189">
        <f t="shared" si="8"/>
        <v>0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4"/>
      <c r="D133" s="189">
        <f t="shared" si="8"/>
        <v>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4"/>
      <c r="D134" s="189">
        <f t="shared" si="8"/>
        <v>0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/>
      <c r="D135" s="189">
        <f t="shared" si="8"/>
        <v>0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Cèdre de l'Atlas</v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 t="s">
        <v>132</v>
      </c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 t="s">
        <v>132</v>
      </c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 t="s">
        <v>132</v>
      </c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 t="s">
        <v>132</v>
      </c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 t="s">
        <v>132</v>
      </c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9" t="s">
        <v>132</v>
      </c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30</v>
      </c>
      <c r="B147" s="185">
        <f>'Données projet'!D140</f>
        <v>0</v>
      </c>
      <c r="C147" s="202">
        <v>0</v>
      </c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51</v>
      </c>
      <c r="B148" s="185">
        <f>'Données projet'!D141</f>
        <v>170.16153846153847</v>
      </c>
      <c r="C148" s="202">
        <v>15</v>
      </c>
      <c r="D148" s="192">
        <f t="shared" ref="D148:D166" si="10">B148*C148</f>
        <v>2552.4230769230771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61</v>
      </c>
      <c r="B149" s="185">
        <f>'Données projet'!D142</f>
        <v>94.76153846153845</v>
      </c>
      <c r="C149" s="202">
        <v>20</v>
      </c>
      <c r="D149" s="192">
        <f t="shared" si="10"/>
        <v>1895.2307692307691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73</v>
      </c>
      <c r="B150" s="185">
        <f>'Données projet'!D143</f>
        <v>93.584615384615375</v>
      </c>
      <c r="C150" s="202">
        <v>20</v>
      </c>
      <c r="D150" s="192">
        <f t="shared" si="10"/>
        <v>1871.6923076923076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85</v>
      </c>
      <c r="B151" s="185">
        <f>'Données projet'!D144</f>
        <v>85.207692307692298</v>
      </c>
      <c r="C151" s="202">
        <v>30</v>
      </c>
      <c r="D151" s="192">
        <f t="shared" si="10"/>
        <v>2556.2307692307691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97</v>
      </c>
      <c r="B152" s="185">
        <f>'Données projet'!D145</f>
        <v>79.669230769230765</v>
      </c>
      <c r="C152" s="202">
        <v>50</v>
      </c>
      <c r="D152" s="192">
        <f t="shared" si="10"/>
        <v>3983.4615384615381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109</v>
      </c>
      <c r="B153" s="185">
        <f>'Données projet'!D146</f>
        <v>80.653846153846146</v>
      </c>
      <c r="C153" s="202">
        <v>60</v>
      </c>
      <c r="D153" s="192">
        <f t="shared" si="10"/>
        <v>4839.2307692307686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121</v>
      </c>
      <c r="B154" s="185">
        <f>'Données projet'!D147</f>
        <v>207.07692307692307</v>
      </c>
      <c r="C154" s="202">
        <v>80</v>
      </c>
      <c r="D154" s="192">
        <f t="shared" si="10"/>
        <v>16566.153846153844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131</v>
      </c>
      <c r="B155" s="185">
        <f>'Données projet'!D148</f>
        <v>259.61538461538458</v>
      </c>
      <c r="C155" s="202">
        <v>80</v>
      </c>
      <c r="D155" s="192">
        <f t="shared" si="10"/>
        <v>20769.230769230766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0</v>
      </c>
      <c r="B156" s="185">
        <f>'Données projet'!D149</f>
        <v>0</v>
      </c>
      <c r="C156" s="202"/>
      <c r="D156" s="192">
        <f t="shared" si="10"/>
        <v>0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0</v>
      </c>
      <c r="B157" s="185">
        <f>'Données projet'!D150</f>
        <v>0</v>
      </c>
      <c r="C157" s="202"/>
      <c r="D157" s="192">
        <f t="shared" si="10"/>
        <v>0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0</v>
      </c>
      <c r="B158" s="185">
        <f>'Données projet'!D151</f>
        <v>0</v>
      </c>
      <c r="C158" s="202"/>
      <c r="D158" s="192">
        <f t="shared" si="10"/>
        <v>0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0</v>
      </c>
      <c r="B159" s="185">
        <f>'Données projet'!D152</f>
        <v>0</v>
      </c>
      <c r="C159" s="202"/>
      <c r="D159" s="192">
        <f t="shared" si="10"/>
        <v>0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0</v>
      </c>
      <c r="B160" s="185">
        <f>'Données projet'!D153</f>
        <v>0</v>
      </c>
      <c r="C160" s="202"/>
      <c r="D160" s="192">
        <f t="shared" si="10"/>
        <v>0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5">
        <f>'Données projet'!D154</f>
        <v>0</v>
      </c>
      <c r="C161" s="202"/>
      <c r="D161" s="192">
        <f t="shared" si="10"/>
        <v>0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5">
        <f>'Données projet'!D155</f>
        <v>0</v>
      </c>
      <c r="C162" s="202"/>
      <c r="D162" s="192">
        <f t="shared" si="10"/>
        <v>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5">
        <f>'Données projet'!D156</f>
        <v>0</v>
      </c>
      <c r="C163" s="202"/>
      <c r="D163" s="192">
        <f t="shared" si="10"/>
        <v>0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2"/>
      <c r="D164" s="192">
        <f t="shared" si="10"/>
        <v>0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2"/>
      <c r="D165" s="192">
        <f t="shared" si="10"/>
        <v>0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/>
      <c r="D166" s="192">
        <f t="shared" si="10"/>
        <v>0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>Chêne chevelu</v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/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/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/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/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/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/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20</v>
      </c>
      <c r="B178" s="191">
        <f>'Données projet'!D166</f>
        <v>10.256410256410255</v>
      </c>
      <c r="C178" s="204">
        <v>15</v>
      </c>
      <c r="D178" s="189">
        <f>B178*C178</f>
        <v>153.84615384615384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25</v>
      </c>
      <c r="B179" s="191">
        <f>'Données projet'!D167</f>
        <v>0</v>
      </c>
      <c r="C179" s="204"/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30</v>
      </c>
      <c r="B180" s="191">
        <f>'Données projet'!D168</f>
        <v>17.948717948717949</v>
      </c>
      <c r="C180" s="204">
        <v>15</v>
      </c>
      <c r="D180" s="189">
        <f t="shared" si="11"/>
        <v>269.23076923076923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35</v>
      </c>
      <c r="B181" s="191">
        <f>'Données projet'!D169</f>
        <v>0</v>
      </c>
      <c r="C181" s="204"/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40</v>
      </c>
      <c r="B182" s="191">
        <f>'Données projet'!D170</f>
        <v>22.435897435897434</v>
      </c>
      <c r="C182" s="204">
        <v>20</v>
      </c>
      <c r="D182" s="189">
        <f t="shared" si="11"/>
        <v>448.71794871794867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45</v>
      </c>
      <c r="B183" s="191">
        <f>'Données projet'!D171</f>
        <v>0</v>
      </c>
      <c r="C183" s="204"/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50</v>
      </c>
      <c r="B184" s="191">
        <f>'Données projet'!D172</f>
        <v>24.358974358974358</v>
      </c>
      <c r="C184" s="204">
        <v>30</v>
      </c>
      <c r="D184" s="189">
        <f t="shared" si="11"/>
        <v>730.76923076923072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55</v>
      </c>
      <c r="B185" s="191">
        <f>'Données projet'!D173</f>
        <v>0</v>
      </c>
      <c r="C185" s="204"/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60</v>
      </c>
      <c r="B186" s="191">
        <f>'Données projet'!D174</f>
        <v>24.358974358974358</v>
      </c>
      <c r="C186" s="204">
        <v>40</v>
      </c>
      <c r="D186" s="189">
        <f t="shared" si="11"/>
        <v>974.35897435897436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65</v>
      </c>
      <c r="B187" s="191">
        <f>'Données projet'!D175</f>
        <v>0</v>
      </c>
      <c r="C187" s="204"/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70</v>
      </c>
      <c r="B188" s="191">
        <f>'Données projet'!D176</f>
        <v>23.076923076923077</v>
      </c>
      <c r="C188" s="204">
        <v>50</v>
      </c>
      <c r="D188" s="189">
        <f t="shared" si="11"/>
        <v>1153.8461538461538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75</v>
      </c>
      <c r="B189" s="191">
        <f>'Données projet'!D177</f>
        <v>0</v>
      </c>
      <c r="C189" s="204"/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80</v>
      </c>
      <c r="B190" s="191">
        <f>'Données projet'!D178</f>
        <v>22.435897435897434</v>
      </c>
      <c r="C190" s="204">
        <v>60</v>
      </c>
      <c r="D190" s="189">
        <f t="shared" si="11"/>
        <v>1346.153846153846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85</v>
      </c>
      <c r="B191" s="191">
        <f>'Données projet'!D179</f>
        <v>0</v>
      </c>
      <c r="C191" s="204"/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90</v>
      </c>
      <c r="B192" s="191">
        <f>'Données projet'!D180</f>
        <v>21.153846153846153</v>
      </c>
      <c r="C192" s="204">
        <v>70</v>
      </c>
      <c r="D192" s="189">
        <f t="shared" si="11"/>
        <v>1480.7692307692307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95</v>
      </c>
      <c r="B193" s="191">
        <f>'Données projet'!D181</f>
        <v>0</v>
      </c>
      <c r="C193" s="204"/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100</v>
      </c>
      <c r="B194" s="191">
        <f>'Données projet'!D182</f>
        <v>20.512820512820511</v>
      </c>
      <c r="C194" s="204">
        <v>80</v>
      </c>
      <c r="D194" s="189">
        <f t="shared" si="11"/>
        <v>1641.0256410256409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110</v>
      </c>
      <c r="B195" s="191">
        <f>'Données projet'!D183</f>
        <v>19.23076923076923</v>
      </c>
      <c r="C195" s="204">
        <v>100</v>
      </c>
      <c r="D195" s="189">
        <f t="shared" si="11"/>
        <v>1923.0769230769231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120</v>
      </c>
      <c r="B196" s="191">
        <f>'Données projet'!D184</f>
        <v>17.948717948717949</v>
      </c>
      <c r="C196" s="204">
        <v>150</v>
      </c>
      <c r="D196" s="189">
        <f t="shared" si="11"/>
        <v>2692.3076923076924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130</v>
      </c>
      <c r="B197" s="191">
        <f>'Données projet'!D185</f>
        <v>339.10256410256409</v>
      </c>
      <c r="C197" s="204">
        <v>200</v>
      </c>
      <c r="D197" s="189">
        <f t="shared" si="11"/>
        <v>67820.512820512813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>Erable champêtre</v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 t="s">
        <v>132</v>
      </c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 t="s">
        <v>132</v>
      </c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/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/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/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/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15</v>
      </c>
      <c r="B209" s="191">
        <f>'Données projet'!D192</f>
        <v>0</v>
      </c>
      <c r="C209" s="202"/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20</v>
      </c>
      <c r="B210" s="191">
        <f>'Données projet'!D193</f>
        <v>43</v>
      </c>
      <c r="C210" s="202">
        <v>10</v>
      </c>
      <c r="D210" s="189">
        <f t="shared" ref="D210:D228" si="12">B210*C210</f>
        <v>430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25</v>
      </c>
      <c r="B211" s="191">
        <f>'Données projet'!D194</f>
        <v>0</v>
      </c>
      <c r="C211" s="202"/>
      <c r="D211" s="189">
        <f t="shared" si="12"/>
        <v>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30</v>
      </c>
      <c r="B212" s="191">
        <f>'Données projet'!D195</f>
        <v>56</v>
      </c>
      <c r="C212" s="202">
        <v>10</v>
      </c>
      <c r="D212" s="189">
        <f t="shared" si="12"/>
        <v>560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35</v>
      </c>
      <c r="B213" s="191">
        <f>'Données projet'!D196</f>
        <v>0</v>
      </c>
      <c r="C213" s="202"/>
      <c r="D213" s="189">
        <f t="shared" si="12"/>
        <v>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40</v>
      </c>
      <c r="B214" s="191">
        <f>'Données projet'!D197</f>
        <v>56</v>
      </c>
      <c r="C214" s="202">
        <v>15</v>
      </c>
      <c r="D214" s="189">
        <f>B214*C214</f>
        <v>840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45</v>
      </c>
      <c r="B215" s="191">
        <f>'Données projet'!D198</f>
        <v>0</v>
      </c>
      <c r="C215" s="202"/>
      <c r="D215" s="189">
        <f t="shared" si="12"/>
        <v>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50</v>
      </c>
      <c r="B216" s="191">
        <f>'Données projet'!D199</f>
        <v>39</v>
      </c>
      <c r="C216" s="202">
        <v>20</v>
      </c>
      <c r="D216" s="189">
        <f t="shared" si="12"/>
        <v>780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55</v>
      </c>
      <c r="B217" s="191">
        <f>'Données projet'!D200</f>
        <v>0</v>
      </c>
      <c r="C217" s="204"/>
      <c r="D217" s="189">
        <f>B217*C217</f>
        <v>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60</v>
      </c>
      <c r="B218" s="191">
        <f>'Données projet'!D201</f>
        <v>25</v>
      </c>
      <c r="C218" s="204">
        <v>30</v>
      </c>
      <c r="D218" s="189">
        <f t="shared" si="12"/>
        <v>750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65</v>
      </c>
      <c r="B219" s="191">
        <f>'Données projet'!D202</f>
        <v>0</v>
      </c>
      <c r="C219" s="204"/>
      <c r="D219" s="189">
        <f t="shared" si="12"/>
        <v>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70</v>
      </c>
      <c r="B220" s="191">
        <f>'Données projet'!D203</f>
        <v>21</v>
      </c>
      <c r="C220" s="204">
        <v>50</v>
      </c>
      <c r="D220" s="189">
        <f t="shared" si="12"/>
        <v>1050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75</v>
      </c>
      <c r="B221" s="191">
        <f>'Données projet'!D204</f>
        <v>0</v>
      </c>
      <c r="C221" s="204"/>
      <c r="D221" s="189">
        <f t="shared" si="12"/>
        <v>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80</v>
      </c>
      <c r="B222" s="191">
        <f>'Données projet'!D205</f>
        <v>285</v>
      </c>
      <c r="C222" s="202">
        <v>150</v>
      </c>
      <c r="D222" s="189">
        <f t="shared" si="12"/>
        <v>42750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2"/>
      <c r="D223" s="189">
        <f t="shared" si="12"/>
        <v>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>Tilleul</v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 t="s">
        <v>132</v>
      </c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 t="s">
        <v>132</v>
      </c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 t="s">
        <v>132</v>
      </c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 t="s">
        <v>132</v>
      </c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/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/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15</v>
      </c>
      <c r="B240" s="191">
        <f>'Données projet'!D218</f>
        <v>0</v>
      </c>
      <c r="C240" s="204"/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20</v>
      </c>
      <c r="B241" s="191">
        <f>'Données projet'!D219</f>
        <v>17.307692307692307</v>
      </c>
      <c r="C241" s="204">
        <v>10</v>
      </c>
      <c r="D241" s="189">
        <f t="shared" ref="D241:D259" si="13">B241*C241</f>
        <v>173.07692307692307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25</v>
      </c>
      <c r="B242" s="191">
        <f>'Données projet'!D220</f>
        <v>0</v>
      </c>
      <c r="C242" s="204"/>
      <c r="D242" s="189">
        <f t="shared" si="13"/>
        <v>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30</v>
      </c>
      <c r="B243" s="191">
        <f>'Données projet'!D221</f>
        <v>26.282051282051281</v>
      </c>
      <c r="C243" s="204">
        <v>10</v>
      </c>
      <c r="D243" s="189">
        <f t="shared" si="13"/>
        <v>262.82051282051282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35</v>
      </c>
      <c r="B244" s="191">
        <f>'Données projet'!D222</f>
        <v>0</v>
      </c>
      <c r="C244" s="204"/>
      <c r="D244" s="189">
        <f t="shared" si="13"/>
        <v>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40</v>
      </c>
      <c r="B245" s="191">
        <f>'Données projet'!D223</f>
        <v>28.205128205128204</v>
      </c>
      <c r="C245" s="204">
        <v>15</v>
      </c>
      <c r="D245" s="189">
        <f t="shared" si="13"/>
        <v>423.07692307692309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45</v>
      </c>
      <c r="B246" s="191">
        <f>'Données projet'!D224</f>
        <v>0</v>
      </c>
      <c r="C246" s="204"/>
      <c r="D246" s="189">
        <f t="shared" si="13"/>
        <v>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50</v>
      </c>
      <c r="B247" s="191">
        <f>'Données projet'!D225</f>
        <v>28.205128205128204</v>
      </c>
      <c r="C247" s="204">
        <v>15</v>
      </c>
      <c r="D247" s="189">
        <f t="shared" si="13"/>
        <v>423.07692307692309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55</v>
      </c>
      <c r="B248" s="191">
        <f>'Données projet'!D226</f>
        <v>0</v>
      </c>
      <c r="C248" s="204"/>
      <c r="D248" s="189">
        <f t="shared" si="13"/>
        <v>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60</v>
      </c>
      <c r="B249" s="191">
        <f>'Données projet'!D227</f>
        <v>26.282051282051281</v>
      </c>
      <c r="C249" s="204">
        <v>20</v>
      </c>
      <c r="D249" s="189">
        <f t="shared" si="13"/>
        <v>525.64102564102564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65</v>
      </c>
      <c r="B250" s="191">
        <f>'Données projet'!D228</f>
        <v>0</v>
      </c>
      <c r="C250" s="204"/>
      <c r="D250" s="189">
        <f t="shared" si="13"/>
        <v>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70</v>
      </c>
      <c r="B251" s="191">
        <f>'Données projet'!D229</f>
        <v>25</v>
      </c>
      <c r="C251" s="204">
        <v>30</v>
      </c>
      <c r="D251" s="189">
        <f t="shared" si="13"/>
        <v>750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75</v>
      </c>
      <c r="B252" s="191">
        <f>'Données projet'!D230</f>
        <v>0</v>
      </c>
      <c r="C252" s="204"/>
      <c r="D252" s="189">
        <f t="shared" si="13"/>
        <v>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80</v>
      </c>
      <c r="B253" s="191">
        <f>'Données projet'!D231</f>
        <v>22.435897435897434</v>
      </c>
      <c r="C253" s="204">
        <v>40</v>
      </c>
      <c r="D253" s="189">
        <f t="shared" si="13"/>
        <v>897.43589743589735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85</v>
      </c>
      <c r="B254" s="191">
        <f>'Données projet'!D232</f>
        <v>0</v>
      </c>
      <c r="C254" s="204"/>
      <c r="D254" s="189">
        <f t="shared" si="13"/>
        <v>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90</v>
      </c>
      <c r="B255" s="191">
        <f>'Données projet'!D233</f>
        <v>21.153846153846153</v>
      </c>
      <c r="C255" s="204">
        <v>50</v>
      </c>
      <c r="D255" s="189">
        <f t="shared" si="13"/>
        <v>1057.6923076923076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95</v>
      </c>
      <c r="B256" s="191">
        <f>'Données projet'!D234</f>
        <v>0</v>
      </c>
      <c r="C256" s="204"/>
      <c r="D256" s="189">
        <f t="shared" si="13"/>
        <v>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100</v>
      </c>
      <c r="B257" s="191">
        <f>'Données projet'!D235</f>
        <v>17.948717948717949</v>
      </c>
      <c r="C257" s="204">
        <v>60</v>
      </c>
      <c r="D257" s="189">
        <f t="shared" si="13"/>
        <v>1076.9230769230769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105</v>
      </c>
      <c r="B258" s="191">
        <f>'Données projet'!D236</f>
        <v>0</v>
      </c>
      <c r="C258" s="204"/>
      <c r="D258" s="189">
        <f t="shared" si="13"/>
        <v>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110</v>
      </c>
      <c r="B259" s="191">
        <f>'Données projet'!D237</f>
        <v>267.30769230769232</v>
      </c>
      <c r="C259" s="204">
        <v>70</v>
      </c>
      <c r="D259" s="189">
        <f t="shared" si="13"/>
        <v>18711.538461538461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>Robinier faux-acacia</v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 t="s">
        <v>132</v>
      </c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 t="s">
        <v>132</v>
      </c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 t="s">
        <v>132</v>
      </c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/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/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/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5</v>
      </c>
      <c r="B271" s="191">
        <f>'Données projet'!D244</f>
        <v>0</v>
      </c>
      <c r="C271" s="204"/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10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15</v>
      </c>
      <c r="B273" s="191">
        <f>'Données projet'!D246</f>
        <v>20</v>
      </c>
      <c r="C273" s="202">
        <v>10</v>
      </c>
      <c r="D273" s="189">
        <f t="shared" si="14"/>
        <v>200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20</v>
      </c>
      <c r="B274" s="191">
        <f>'Données projet'!D247</f>
        <v>7</v>
      </c>
      <c r="C274" s="202">
        <v>15</v>
      </c>
      <c r="D274" s="189">
        <f t="shared" si="14"/>
        <v>105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25</v>
      </c>
      <c r="B275" s="191">
        <f>'Données projet'!D248</f>
        <v>6</v>
      </c>
      <c r="C275" s="202">
        <v>15</v>
      </c>
      <c r="D275" s="189">
        <f t="shared" si="14"/>
        <v>90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30</v>
      </c>
      <c r="B276" s="191">
        <f>'Données projet'!D249</f>
        <v>4</v>
      </c>
      <c r="C276" s="202">
        <v>20</v>
      </c>
      <c r="D276" s="189">
        <f t="shared" si="14"/>
        <v>80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35</v>
      </c>
      <c r="B277" s="191">
        <f>'Données projet'!D250</f>
        <v>4</v>
      </c>
      <c r="C277" s="202">
        <v>20</v>
      </c>
      <c r="D277" s="189">
        <f t="shared" si="14"/>
        <v>80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40</v>
      </c>
      <c r="B278" s="191">
        <f>'Données projet'!D251</f>
        <v>3</v>
      </c>
      <c r="C278" s="202">
        <v>40</v>
      </c>
      <c r="D278" s="189">
        <f t="shared" si="14"/>
        <v>120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45</v>
      </c>
      <c r="B279" s="191">
        <f>'Données projet'!D252</f>
        <v>150</v>
      </c>
      <c r="C279" s="202">
        <v>70</v>
      </c>
      <c r="D279" s="189">
        <f t="shared" si="14"/>
        <v>10500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2"/>
      <c r="D280" s="189">
        <f t="shared" si="14"/>
        <v>0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2"/>
      <c r="D281" s="189">
        <f t="shared" si="14"/>
        <v>0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2"/>
      <c r="D282" s="189">
        <f t="shared" si="14"/>
        <v>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2"/>
      <c r="D283" s="189">
        <f t="shared" si="14"/>
        <v>0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2"/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2"/>
      <c r="D285" s="189">
        <f t="shared" si="14"/>
        <v>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2"/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2"/>
      <c r="D287" s="189">
        <f t="shared" si="14"/>
        <v>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2"/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2"/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2"/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>Erable plane</v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 t="s">
        <v>132</v>
      </c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 t="s">
        <v>132</v>
      </c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 t="s">
        <v>132</v>
      </c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 t="s">
        <v>132</v>
      </c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 t="s">
        <v>132</v>
      </c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 t="s">
        <v>132</v>
      </c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15</v>
      </c>
      <c r="B302" s="191">
        <f>'Données projet'!D270</f>
        <v>0</v>
      </c>
      <c r="C302" s="202"/>
      <c r="D302" s="192">
        <f t="shared" ref="D302:D314" si="15"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20</v>
      </c>
      <c r="B303" s="191">
        <f>'Données projet'!D271</f>
        <v>43</v>
      </c>
      <c r="C303" s="202">
        <v>10</v>
      </c>
      <c r="D303" s="192">
        <f t="shared" si="15"/>
        <v>430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25</v>
      </c>
      <c r="B304" s="191">
        <f>'Données projet'!D272</f>
        <v>0</v>
      </c>
      <c r="C304" s="202"/>
      <c r="D304" s="192">
        <f t="shared" si="15"/>
        <v>0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30</v>
      </c>
      <c r="B305" s="191">
        <f>'Données projet'!D273</f>
        <v>56</v>
      </c>
      <c r="C305" s="202">
        <v>10</v>
      </c>
      <c r="D305" s="192">
        <f t="shared" si="15"/>
        <v>560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35</v>
      </c>
      <c r="B306" s="191">
        <f>'Données projet'!D274</f>
        <v>0</v>
      </c>
      <c r="C306" s="202"/>
      <c r="D306" s="192">
        <f t="shared" si="15"/>
        <v>0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40</v>
      </c>
      <c r="B307" s="191">
        <f>'Données projet'!D275</f>
        <v>56</v>
      </c>
      <c r="C307" s="202">
        <v>15</v>
      </c>
      <c r="D307" s="192">
        <f t="shared" si="15"/>
        <v>840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45</v>
      </c>
      <c r="B308" s="191">
        <f>'Données projet'!D276</f>
        <v>0</v>
      </c>
      <c r="C308" s="202"/>
      <c r="D308" s="192">
        <f t="shared" si="15"/>
        <v>0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50</v>
      </c>
      <c r="B309" s="191">
        <f>'Données projet'!D277</f>
        <v>39</v>
      </c>
      <c r="C309" s="202">
        <v>20</v>
      </c>
      <c r="D309" s="192">
        <f t="shared" si="15"/>
        <v>780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55</v>
      </c>
      <c r="B310" s="191">
        <f>'Données projet'!D278</f>
        <v>0</v>
      </c>
      <c r="C310" s="204"/>
      <c r="D310" s="192">
        <f t="shared" si="15"/>
        <v>0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60</v>
      </c>
      <c r="B311" s="191">
        <f>'Données projet'!D279</f>
        <v>25</v>
      </c>
      <c r="C311" s="204">
        <v>30</v>
      </c>
      <c r="D311" s="192">
        <f t="shared" si="15"/>
        <v>750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65</v>
      </c>
      <c r="B312" s="191">
        <f>'Données projet'!D280</f>
        <v>0</v>
      </c>
      <c r="C312" s="204"/>
      <c r="D312" s="192">
        <f t="shared" si="15"/>
        <v>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70</v>
      </c>
      <c r="B313" s="191">
        <f>'Données projet'!D281</f>
        <v>21</v>
      </c>
      <c r="C313" s="204">
        <v>50</v>
      </c>
      <c r="D313" s="192">
        <f t="shared" si="15"/>
        <v>1050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75</v>
      </c>
      <c r="B314" s="191">
        <f>'Données projet'!D282</f>
        <v>0</v>
      </c>
      <c r="C314" s="204"/>
      <c r="D314" s="192">
        <f t="shared" si="15"/>
        <v>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80</v>
      </c>
      <c r="B315" s="191">
        <f>'Données projet'!D283</f>
        <v>285</v>
      </c>
      <c r="C315" s="202">
        <v>150</v>
      </c>
      <c r="D315" s="192">
        <f t="shared" ref="D315:D321" si="16">B315*C315</f>
        <v>42750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4"/>
      <c r="D316" s="192">
        <f t="shared" si="16"/>
        <v>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4"/>
      <c r="D317" s="192">
        <f t="shared" si="16"/>
        <v>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4"/>
      <c r="D318" s="192">
        <f t="shared" si="16"/>
        <v>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4"/>
      <c r="D319" s="192">
        <f t="shared" si="16"/>
        <v>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4"/>
      <c r="D320" s="192">
        <f t="shared" si="16"/>
        <v>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4"/>
      <c r="D321" s="192">
        <f t="shared" si="16"/>
        <v>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2025-08-01T16:12:09Z</dcterms:modified>
</cp:coreProperties>
</file>